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eva_vs\Desktop\Закупки 2022\Высота\"/>
    </mc:Choice>
  </mc:AlternateContent>
  <bookViews>
    <workbookView xWindow="0" yWindow="0" windowWidth="28800" windowHeight="11700"/>
  </bookViews>
  <sheets>
    <sheet name="НМЦ" sheetId="1" r:id="rId1"/>
  </sheets>
  <externalReferences>
    <externalReference r:id="rId2"/>
  </externalReferences>
  <definedNames>
    <definedName name="_xlnm._FilterDatabase" localSheetId="0" hidden="1">НМЦ!$B$11:$H$166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1" i="1" l="1"/>
  <c r="H160" i="1"/>
  <c r="R158" i="1"/>
  <c r="S158" i="1" s="1"/>
  <c r="P158" i="1"/>
  <c r="O158" i="1"/>
  <c r="L158" i="1"/>
  <c r="K158" i="1"/>
  <c r="J158" i="1"/>
  <c r="H158" i="1"/>
  <c r="R157" i="1"/>
  <c r="S157" i="1" s="1"/>
  <c r="P157" i="1"/>
  <c r="O157" i="1"/>
  <c r="L157" i="1"/>
  <c r="K157" i="1"/>
  <c r="H157" i="1"/>
  <c r="R161" i="1"/>
  <c r="S161" i="1" s="1"/>
  <c r="O161" i="1"/>
  <c r="L161" i="1"/>
  <c r="K161" i="1"/>
  <c r="J161" i="1"/>
  <c r="R160" i="1"/>
  <c r="S160" i="1" s="1"/>
  <c r="O160" i="1"/>
  <c r="L160" i="1"/>
  <c r="K160" i="1"/>
  <c r="P160" i="1" l="1"/>
  <c r="P161" i="1"/>
  <c r="R156" i="1"/>
  <c r="S156" i="1" s="1"/>
  <c r="P156" i="1"/>
  <c r="O156" i="1"/>
  <c r="L159" i="1"/>
  <c r="L162" i="1"/>
  <c r="L156" i="1"/>
  <c r="K156" i="1"/>
  <c r="L146" i="1"/>
  <c r="L147" i="1"/>
  <c r="L148" i="1"/>
  <c r="L149" i="1"/>
  <c r="L150" i="1"/>
  <c r="L151" i="1"/>
  <c r="L152" i="1"/>
  <c r="L153" i="1"/>
  <c r="L145" i="1"/>
  <c r="L140" i="1"/>
  <c r="L141" i="1"/>
  <c r="L142" i="1"/>
  <c r="L139" i="1"/>
  <c r="L126" i="1"/>
  <c r="L127" i="1"/>
  <c r="L128" i="1"/>
  <c r="L129" i="1"/>
  <c r="L130" i="1"/>
  <c r="L131" i="1"/>
  <c r="L132" i="1"/>
  <c r="L133" i="1"/>
  <c r="L134" i="1"/>
  <c r="L135" i="1"/>
  <c r="L136" i="1"/>
  <c r="L125" i="1"/>
  <c r="L117" i="1"/>
  <c r="L118" i="1"/>
  <c r="L119" i="1"/>
  <c r="L120" i="1"/>
  <c r="L121" i="1"/>
  <c r="L122" i="1"/>
  <c r="L116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74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12" i="1"/>
  <c r="H61" i="1" l="1"/>
  <c r="R61" i="1"/>
  <c r="S61" i="1" s="1"/>
  <c r="H156" i="1"/>
  <c r="H146" i="1" l="1"/>
  <c r="H147" i="1"/>
  <c r="H148" i="1"/>
  <c r="H149" i="1"/>
  <c r="H150" i="1"/>
  <c r="H151" i="1"/>
  <c r="H152" i="1"/>
  <c r="H153" i="1"/>
  <c r="K143" i="1"/>
  <c r="R142" i="1"/>
  <c r="S142" i="1" s="1"/>
  <c r="P142" i="1"/>
  <c r="K142" i="1"/>
  <c r="J142" i="1"/>
  <c r="H142" i="1"/>
  <c r="R141" i="1"/>
  <c r="S141" i="1" s="1"/>
  <c r="P141" i="1"/>
  <c r="K141" i="1"/>
  <c r="J141" i="1"/>
  <c r="H141" i="1"/>
  <c r="R140" i="1"/>
  <c r="S140" i="1" s="1"/>
  <c r="P140" i="1"/>
  <c r="K140" i="1"/>
  <c r="J140" i="1"/>
  <c r="H140" i="1"/>
  <c r="R139" i="1"/>
  <c r="S139" i="1" s="1"/>
  <c r="P139" i="1"/>
  <c r="K139" i="1"/>
  <c r="J139" i="1"/>
  <c r="H139" i="1"/>
  <c r="H117" i="1"/>
  <c r="H118" i="1"/>
  <c r="H119" i="1"/>
  <c r="H120" i="1"/>
  <c r="H121" i="1"/>
  <c r="H122" i="1"/>
  <c r="O117" i="1"/>
  <c r="O118" i="1"/>
  <c r="O119" i="1"/>
  <c r="O120" i="1"/>
  <c r="O121" i="1"/>
  <c r="O122" i="1"/>
  <c r="O116" i="1"/>
  <c r="H126" i="1"/>
  <c r="H127" i="1"/>
  <c r="H128" i="1"/>
  <c r="H129" i="1"/>
  <c r="H130" i="1"/>
  <c r="H131" i="1"/>
  <c r="H132" i="1"/>
  <c r="H133" i="1"/>
  <c r="H134" i="1"/>
  <c r="H135" i="1"/>
  <c r="H136" i="1"/>
  <c r="O126" i="1"/>
  <c r="O127" i="1"/>
  <c r="O128" i="1"/>
  <c r="O129" i="1"/>
  <c r="O130" i="1"/>
  <c r="O131" i="1"/>
  <c r="O132" i="1"/>
  <c r="O133" i="1"/>
  <c r="O134" i="1"/>
  <c r="O135" i="1"/>
  <c r="O136" i="1"/>
  <c r="O125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67" i="1"/>
  <c r="H68" i="1"/>
  <c r="H69" i="1"/>
  <c r="H70" i="1"/>
  <c r="H71" i="1"/>
  <c r="H143" i="1" l="1"/>
  <c r="R37" i="1"/>
  <c r="S37" i="1" s="1"/>
  <c r="P37" i="1"/>
  <c r="K37" i="1"/>
  <c r="J37" i="1"/>
  <c r="R36" i="1"/>
  <c r="S36" i="1" s="1"/>
  <c r="P36" i="1"/>
  <c r="K36" i="1"/>
  <c r="J36" i="1"/>
  <c r="R35" i="1"/>
  <c r="S35" i="1" s="1"/>
  <c r="P35" i="1"/>
  <c r="K35" i="1"/>
  <c r="J35" i="1"/>
  <c r="R34" i="1"/>
  <c r="S34" i="1" s="1"/>
  <c r="P34" i="1"/>
  <c r="K34" i="1"/>
  <c r="J34" i="1"/>
  <c r="R33" i="1"/>
  <c r="S33" i="1" s="1"/>
  <c r="P33" i="1"/>
  <c r="K33" i="1"/>
  <c r="J33" i="1"/>
  <c r="R32" i="1"/>
  <c r="S32" i="1" s="1"/>
  <c r="P32" i="1"/>
  <c r="K32" i="1"/>
  <c r="J32" i="1"/>
  <c r="R31" i="1"/>
  <c r="S31" i="1" s="1"/>
  <c r="P31" i="1"/>
  <c r="K31" i="1"/>
  <c r="J31" i="1"/>
  <c r="R30" i="1"/>
  <c r="S30" i="1" s="1"/>
  <c r="P30" i="1"/>
  <c r="K30" i="1"/>
  <c r="J30" i="1"/>
  <c r="R29" i="1"/>
  <c r="S29" i="1" s="1"/>
  <c r="P29" i="1"/>
  <c r="K29" i="1"/>
  <c r="J29" i="1"/>
  <c r="R28" i="1"/>
  <c r="S28" i="1" s="1"/>
  <c r="P28" i="1"/>
  <c r="K28" i="1"/>
  <c r="J28" i="1"/>
  <c r="R27" i="1"/>
  <c r="S27" i="1" s="1"/>
  <c r="P27" i="1"/>
  <c r="K27" i="1"/>
  <c r="J27" i="1"/>
  <c r="R26" i="1"/>
  <c r="S26" i="1" s="1"/>
  <c r="P26" i="1"/>
  <c r="K26" i="1"/>
  <c r="J26" i="1"/>
  <c r="R25" i="1"/>
  <c r="S25" i="1" s="1"/>
  <c r="P25" i="1"/>
  <c r="K25" i="1"/>
  <c r="J25" i="1"/>
  <c r="H162" i="1" l="1"/>
  <c r="H116" i="1" l="1"/>
  <c r="H125" i="1"/>
  <c r="H137" i="1" s="1"/>
  <c r="K154" i="1" l="1"/>
  <c r="R153" i="1"/>
  <c r="S153" i="1" s="1"/>
  <c r="P153" i="1"/>
  <c r="O153" i="1"/>
  <c r="K153" i="1"/>
  <c r="J153" i="1"/>
  <c r="R152" i="1"/>
  <c r="S152" i="1" s="1"/>
  <c r="P152" i="1"/>
  <c r="O152" i="1"/>
  <c r="K152" i="1"/>
  <c r="J152" i="1"/>
  <c r="R150" i="1"/>
  <c r="S150" i="1" s="1"/>
  <c r="P150" i="1"/>
  <c r="O150" i="1"/>
  <c r="K150" i="1"/>
  <c r="J150" i="1"/>
  <c r="R149" i="1"/>
  <c r="S149" i="1" s="1"/>
  <c r="P149" i="1"/>
  <c r="O149" i="1"/>
  <c r="K149" i="1"/>
  <c r="J149" i="1"/>
  <c r="R147" i="1"/>
  <c r="S147" i="1" s="1"/>
  <c r="P147" i="1"/>
  <c r="O147" i="1"/>
  <c r="K147" i="1"/>
  <c r="J147" i="1"/>
  <c r="R151" i="1"/>
  <c r="S151" i="1" s="1"/>
  <c r="P151" i="1"/>
  <c r="O151" i="1"/>
  <c r="K151" i="1"/>
  <c r="J151" i="1"/>
  <c r="R148" i="1"/>
  <c r="S148" i="1" s="1"/>
  <c r="P148" i="1"/>
  <c r="O148" i="1"/>
  <c r="K148" i="1"/>
  <c r="J148" i="1"/>
  <c r="R146" i="1"/>
  <c r="S146" i="1" s="1"/>
  <c r="P146" i="1"/>
  <c r="O146" i="1"/>
  <c r="K146" i="1"/>
  <c r="J146" i="1"/>
  <c r="R145" i="1"/>
  <c r="S145" i="1" s="1"/>
  <c r="P145" i="1"/>
  <c r="O145" i="1"/>
  <c r="K145" i="1"/>
  <c r="J145" i="1"/>
  <c r="H145" i="1"/>
  <c r="H154" i="1" s="1"/>
  <c r="K123" i="1" l="1"/>
  <c r="R162" i="1"/>
  <c r="S162" i="1" s="1"/>
  <c r="O162" i="1"/>
  <c r="K162" i="1"/>
  <c r="J162" i="1"/>
  <c r="R159" i="1"/>
  <c r="S159" i="1" s="1"/>
  <c r="O159" i="1"/>
  <c r="K159" i="1"/>
  <c r="J159" i="1"/>
  <c r="K137" i="1"/>
  <c r="K114" i="1"/>
  <c r="R122" i="1"/>
  <c r="S122" i="1" s="1"/>
  <c r="P122" i="1"/>
  <c r="K122" i="1"/>
  <c r="J122" i="1"/>
  <c r="R121" i="1"/>
  <c r="S121" i="1" s="1"/>
  <c r="P121" i="1"/>
  <c r="K121" i="1"/>
  <c r="J121" i="1"/>
  <c r="R120" i="1"/>
  <c r="S120" i="1" s="1"/>
  <c r="P120" i="1"/>
  <c r="K120" i="1"/>
  <c r="J120" i="1"/>
  <c r="R119" i="1"/>
  <c r="S119" i="1" s="1"/>
  <c r="P119" i="1"/>
  <c r="K119" i="1"/>
  <c r="J119" i="1"/>
  <c r="R118" i="1"/>
  <c r="S118" i="1" s="1"/>
  <c r="P118" i="1"/>
  <c r="K118" i="1"/>
  <c r="J118" i="1"/>
  <c r="R117" i="1"/>
  <c r="S117" i="1" s="1"/>
  <c r="P117" i="1"/>
  <c r="K117" i="1"/>
  <c r="J117" i="1"/>
  <c r="R116" i="1"/>
  <c r="S116" i="1" s="1"/>
  <c r="P116" i="1"/>
  <c r="K116" i="1"/>
  <c r="J116" i="1"/>
  <c r="R136" i="1"/>
  <c r="S136" i="1" s="1"/>
  <c r="P136" i="1"/>
  <c r="K136" i="1"/>
  <c r="J136" i="1"/>
  <c r="R135" i="1"/>
  <c r="S135" i="1" s="1"/>
  <c r="P135" i="1"/>
  <c r="K135" i="1"/>
  <c r="J135" i="1"/>
  <c r="R133" i="1"/>
  <c r="S133" i="1" s="1"/>
  <c r="P133" i="1"/>
  <c r="K133" i="1"/>
  <c r="J133" i="1"/>
  <c r="R132" i="1"/>
  <c r="S132" i="1" s="1"/>
  <c r="P132" i="1"/>
  <c r="K132" i="1"/>
  <c r="J132" i="1"/>
  <c r="R130" i="1"/>
  <c r="S130" i="1" s="1"/>
  <c r="P130" i="1"/>
  <c r="K130" i="1"/>
  <c r="J130" i="1"/>
  <c r="R129" i="1"/>
  <c r="S129" i="1" s="1"/>
  <c r="P129" i="1"/>
  <c r="K129" i="1"/>
  <c r="J129" i="1"/>
  <c r="R127" i="1"/>
  <c r="S127" i="1" s="1"/>
  <c r="P127" i="1"/>
  <c r="K127" i="1"/>
  <c r="J127" i="1"/>
  <c r="R125" i="1"/>
  <c r="S125" i="1" s="1"/>
  <c r="P125" i="1"/>
  <c r="K125" i="1"/>
  <c r="J125" i="1"/>
  <c r="R134" i="1"/>
  <c r="S134" i="1" s="1"/>
  <c r="P134" i="1"/>
  <c r="K134" i="1"/>
  <c r="J134" i="1"/>
  <c r="R131" i="1"/>
  <c r="S131" i="1" s="1"/>
  <c r="P131" i="1"/>
  <c r="K131" i="1"/>
  <c r="J131" i="1"/>
  <c r="R128" i="1"/>
  <c r="S128" i="1" s="1"/>
  <c r="P128" i="1"/>
  <c r="K128" i="1"/>
  <c r="J128" i="1"/>
  <c r="R126" i="1"/>
  <c r="S126" i="1" s="1"/>
  <c r="P126" i="1"/>
  <c r="K126" i="1"/>
  <c r="J126" i="1"/>
  <c r="R112" i="1"/>
  <c r="S112" i="1" s="1"/>
  <c r="O112" i="1"/>
  <c r="K112" i="1"/>
  <c r="J112" i="1"/>
  <c r="R110" i="1"/>
  <c r="S110" i="1" s="1"/>
  <c r="O110" i="1"/>
  <c r="K110" i="1"/>
  <c r="J110" i="1"/>
  <c r="R109" i="1"/>
  <c r="S109" i="1" s="1"/>
  <c r="O109" i="1"/>
  <c r="K109" i="1"/>
  <c r="J109" i="1"/>
  <c r="R113" i="1"/>
  <c r="S113" i="1" s="1"/>
  <c r="O113" i="1"/>
  <c r="K113" i="1"/>
  <c r="J113" i="1"/>
  <c r="R111" i="1"/>
  <c r="S111" i="1" s="1"/>
  <c r="O111" i="1"/>
  <c r="K111" i="1"/>
  <c r="J111" i="1"/>
  <c r="R108" i="1"/>
  <c r="S108" i="1" s="1"/>
  <c r="O108" i="1"/>
  <c r="K108" i="1"/>
  <c r="J108" i="1"/>
  <c r="R107" i="1"/>
  <c r="S107" i="1" s="1"/>
  <c r="O107" i="1"/>
  <c r="K107" i="1"/>
  <c r="J107" i="1"/>
  <c r="K72" i="1"/>
  <c r="H12" i="1"/>
  <c r="H72" i="1" s="1"/>
  <c r="H123" i="1" l="1"/>
  <c r="R76" i="1" l="1"/>
  <c r="S76" i="1" s="1"/>
  <c r="O76" i="1"/>
  <c r="K76" i="1"/>
  <c r="J76" i="1"/>
  <c r="R106" i="1"/>
  <c r="S106" i="1" s="1"/>
  <c r="O106" i="1"/>
  <c r="K106" i="1"/>
  <c r="J106" i="1"/>
  <c r="R105" i="1"/>
  <c r="S105" i="1" s="1"/>
  <c r="O105" i="1"/>
  <c r="K105" i="1"/>
  <c r="J105" i="1"/>
  <c r="R104" i="1"/>
  <c r="S104" i="1" s="1"/>
  <c r="O104" i="1"/>
  <c r="K104" i="1"/>
  <c r="J104" i="1"/>
  <c r="R103" i="1"/>
  <c r="S103" i="1" s="1"/>
  <c r="O103" i="1"/>
  <c r="K103" i="1"/>
  <c r="J103" i="1"/>
  <c r="R102" i="1"/>
  <c r="S102" i="1" s="1"/>
  <c r="O102" i="1"/>
  <c r="K102" i="1"/>
  <c r="J102" i="1"/>
  <c r="R101" i="1"/>
  <c r="S101" i="1" s="1"/>
  <c r="O101" i="1"/>
  <c r="K101" i="1"/>
  <c r="J101" i="1"/>
  <c r="R99" i="1"/>
  <c r="S99" i="1" s="1"/>
  <c r="O99" i="1"/>
  <c r="K99" i="1"/>
  <c r="J99" i="1"/>
  <c r="R98" i="1"/>
  <c r="S98" i="1" s="1"/>
  <c r="O98" i="1"/>
  <c r="K98" i="1"/>
  <c r="J98" i="1"/>
  <c r="R97" i="1"/>
  <c r="S97" i="1" s="1"/>
  <c r="O97" i="1"/>
  <c r="K97" i="1"/>
  <c r="J97" i="1"/>
  <c r="R100" i="1"/>
  <c r="S100" i="1" s="1"/>
  <c r="O100" i="1"/>
  <c r="K100" i="1"/>
  <c r="J100" i="1"/>
  <c r="R95" i="1"/>
  <c r="S95" i="1" s="1"/>
  <c r="O95" i="1"/>
  <c r="K95" i="1"/>
  <c r="J95" i="1"/>
  <c r="R93" i="1"/>
  <c r="S93" i="1" s="1"/>
  <c r="O93" i="1"/>
  <c r="K93" i="1"/>
  <c r="J93" i="1"/>
  <c r="R92" i="1"/>
  <c r="S92" i="1" s="1"/>
  <c r="O92" i="1"/>
  <c r="K92" i="1"/>
  <c r="J92" i="1"/>
  <c r="R89" i="1"/>
  <c r="S89" i="1" s="1"/>
  <c r="O89" i="1"/>
  <c r="K89" i="1"/>
  <c r="J89" i="1"/>
  <c r="R88" i="1"/>
  <c r="S88" i="1" s="1"/>
  <c r="O88" i="1"/>
  <c r="K88" i="1"/>
  <c r="J88" i="1"/>
  <c r="R86" i="1"/>
  <c r="S86" i="1" s="1"/>
  <c r="O86" i="1"/>
  <c r="K86" i="1"/>
  <c r="J86" i="1"/>
  <c r="R85" i="1"/>
  <c r="S85" i="1" s="1"/>
  <c r="O85" i="1"/>
  <c r="K85" i="1"/>
  <c r="J85" i="1"/>
  <c r="R82" i="1"/>
  <c r="S82" i="1" s="1"/>
  <c r="O82" i="1"/>
  <c r="K82" i="1"/>
  <c r="J82" i="1"/>
  <c r="R79" i="1"/>
  <c r="S79" i="1" s="1"/>
  <c r="O79" i="1"/>
  <c r="K79" i="1"/>
  <c r="J79" i="1"/>
  <c r="R78" i="1"/>
  <c r="S78" i="1" s="1"/>
  <c r="O78" i="1"/>
  <c r="K78" i="1"/>
  <c r="J78" i="1"/>
  <c r="R91" i="1"/>
  <c r="S91" i="1" s="1"/>
  <c r="O91" i="1"/>
  <c r="K91" i="1"/>
  <c r="J91" i="1"/>
  <c r="R90" i="1"/>
  <c r="S90" i="1" s="1"/>
  <c r="O90" i="1"/>
  <c r="K90" i="1"/>
  <c r="J90" i="1"/>
  <c r="R87" i="1"/>
  <c r="S87" i="1" s="1"/>
  <c r="O87" i="1"/>
  <c r="K87" i="1"/>
  <c r="J87" i="1"/>
  <c r="R84" i="1"/>
  <c r="S84" i="1" s="1"/>
  <c r="O84" i="1"/>
  <c r="K84" i="1"/>
  <c r="J84" i="1"/>
  <c r="R83" i="1"/>
  <c r="S83" i="1" s="1"/>
  <c r="O83" i="1"/>
  <c r="K83" i="1"/>
  <c r="J83" i="1"/>
  <c r="R81" i="1"/>
  <c r="S81" i="1" s="1"/>
  <c r="O81" i="1"/>
  <c r="K81" i="1"/>
  <c r="J81" i="1"/>
  <c r="R80" i="1"/>
  <c r="S80" i="1" s="1"/>
  <c r="O80" i="1"/>
  <c r="K80" i="1"/>
  <c r="J80" i="1"/>
  <c r="R77" i="1"/>
  <c r="S77" i="1" s="1"/>
  <c r="O77" i="1"/>
  <c r="K77" i="1"/>
  <c r="J77" i="1"/>
  <c r="R94" i="1"/>
  <c r="S94" i="1" s="1"/>
  <c r="O94" i="1"/>
  <c r="K94" i="1"/>
  <c r="J94" i="1"/>
  <c r="R96" i="1"/>
  <c r="S96" i="1" s="1"/>
  <c r="O96" i="1"/>
  <c r="K96" i="1"/>
  <c r="J96" i="1"/>
  <c r="R75" i="1"/>
  <c r="S75" i="1" s="1"/>
  <c r="O75" i="1"/>
  <c r="K75" i="1"/>
  <c r="J75" i="1"/>
  <c r="R74" i="1"/>
  <c r="S74" i="1" s="1"/>
  <c r="O74" i="1"/>
  <c r="K74" i="1"/>
  <c r="J74" i="1"/>
  <c r="R71" i="1"/>
  <c r="S71" i="1" s="1"/>
  <c r="P71" i="1"/>
  <c r="K71" i="1"/>
  <c r="J71" i="1"/>
  <c r="R64" i="1"/>
  <c r="S64" i="1" s="1"/>
  <c r="P64" i="1"/>
  <c r="K64" i="1"/>
  <c r="J64" i="1"/>
  <c r="R70" i="1"/>
  <c r="S70" i="1" s="1"/>
  <c r="P70" i="1"/>
  <c r="K70" i="1"/>
  <c r="J70" i="1"/>
  <c r="R67" i="1"/>
  <c r="S67" i="1" s="1"/>
  <c r="P67" i="1"/>
  <c r="K67" i="1"/>
  <c r="J67" i="1"/>
  <c r="R66" i="1"/>
  <c r="S66" i="1" s="1"/>
  <c r="P66" i="1"/>
  <c r="K66" i="1"/>
  <c r="J66" i="1"/>
  <c r="R69" i="1"/>
  <c r="S69" i="1" s="1"/>
  <c r="P69" i="1"/>
  <c r="K69" i="1"/>
  <c r="J69" i="1"/>
  <c r="R65" i="1"/>
  <c r="S65" i="1" s="1"/>
  <c r="P65" i="1"/>
  <c r="K65" i="1"/>
  <c r="J65" i="1"/>
  <c r="R68" i="1"/>
  <c r="S68" i="1" s="1"/>
  <c r="P68" i="1"/>
  <c r="K68" i="1"/>
  <c r="J68" i="1"/>
  <c r="R63" i="1"/>
  <c r="S63" i="1" s="1"/>
  <c r="P63" i="1"/>
  <c r="K63" i="1"/>
  <c r="J63" i="1"/>
  <c r="R62" i="1"/>
  <c r="S62" i="1" s="1"/>
  <c r="P62" i="1"/>
  <c r="K62" i="1"/>
  <c r="J62" i="1"/>
  <c r="R60" i="1"/>
  <c r="S60" i="1" s="1"/>
  <c r="P60" i="1"/>
  <c r="K60" i="1"/>
  <c r="J60" i="1"/>
  <c r="R59" i="1"/>
  <c r="S59" i="1" s="1"/>
  <c r="P59" i="1"/>
  <c r="K59" i="1"/>
  <c r="J59" i="1"/>
  <c r="R58" i="1"/>
  <c r="S58" i="1" s="1"/>
  <c r="P58" i="1"/>
  <c r="K58" i="1"/>
  <c r="J58" i="1"/>
  <c r="R57" i="1"/>
  <c r="S57" i="1" s="1"/>
  <c r="P57" i="1"/>
  <c r="K57" i="1"/>
  <c r="J57" i="1"/>
  <c r="R55" i="1"/>
  <c r="S55" i="1" s="1"/>
  <c r="P55" i="1"/>
  <c r="K55" i="1"/>
  <c r="J55" i="1"/>
  <c r="R54" i="1"/>
  <c r="S54" i="1" s="1"/>
  <c r="P54" i="1"/>
  <c r="K54" i="1"/>
  <c r="J54" i="1"/>
  <c r="R53" i="1"/>
  <c r="S53" i="1" s="1"/>
  <c r="P53" i="1"/>
  <c r="K53" i="1"/>
  <c r="J53" i="1"/>
  <c r="R52" i="1"/>
  <c r="S52" i="1" s="1"/>
  <c r="P52" i="1"/>
  <c r="K52" i="1"/>
  <c r="J52" i="1"/>
  <c r="R51" i="1"/>
  <c r="S51" i="1" s="1"/>
  <c r="P51" i="1"/>
  <c r="K51" i="1"/>
  <c r="J51" i="1"/>
  <c r="R50" i="1"/>
  <c r="S50" i="1" s="1"/>
  <c r="P50" i="1"/>
  <c r="K50" i="1"/>
  <c r="J50" i="1"/>
  <c r="R56" i="1"/>
  <c r="S56" i="1" s="1"/>
  <c r="P56" i="1"/>
  <c r="K56" i="1"/>
  <c r="J56" i="1"/>
  <c r="R48" i="1"/>
  <c r="S48" i="1" s="1"/>
  <c r="P48" i="1"/>
  <c r="K48" i="1"/>
  <c r="J48" i="1"/>
  <c r="R49" i="1"/>
  <c r="S49" i="1" s="1"/>
  <c r="P49" i="1"/>
  <c r="K49" i="1"/>
  <c r="J49" i="1"/>
  <c r="R46" i="1"/>
  <c r="S46" i="1" s="1"/>
  <c r="P46" i="1"/>
  <c r="K46" i="1"/>
  <c r="J46" i="1"/>
  <c r="R45" i="1"/>
  <c r="S45" i="1" s="1"/>
  <c r="P45" i="1"/>
  <c r="K45" i="1"/>
  <c r="J45" i="1"/>
  <c r="R47" i="1"/>
  <c r="S47" i="1" s="1"/>
  <c r="P47" i="1"/>
  <c r="K47" i="1"/>
  <c r="J47" i="1"/>
  <c r="R41" i="1"/>
  <c r="S41" i="1" s="1"/>
  <c r="P41" i="1"/>
  <c r="K41" i="1"/>
  <c r="J41" i="1"/>
  <c r="R40" i="1"/>
  <c r="S40" i="1" s="1"/>
  <c r="P40" i="1"/>
  <c r="K40" i="1"/>
  <c r="J40" i="1"/>
  <c r="R39" i="1"/>
  <c r="S39" i="1" s="1"/>
  <c r="P39" i="1"/>
  <c r="K39" i="1"/>
  <c r="J39" i="1"/>
  <c r="R38" i="1"/>
  <c r="S38" i="1" s="1"/>
  <c r="P38" i="1"/>
  <c r="K38" i="1"/>
  <c r="J38" i="1"/>
  <c r="R24" i="1"/>
  <c r="S24" i="1" s="1"/>
  <c r="P24" i="1"/>
  <c r="K24" i="1"/>
  <c r="J24" i="1"/>
  <c r="R20" i="1"/>
  <c r="S20" i="1" s="1"/>
  <c r="P20" i="1"/>
  <c r="K20" i="1"/>
  <c r="J20" i="1"/>
  <c r="R23" i="1"/>
  <c r="S23" i="1" s="1"/>
  <c r="P23" i="1"/>
  <c r="K23" i="1"/>
  <c r="J23" i="1"/>
  <c r="R17" i="1"/>
  <c r="S17" i="1" s="1"/>
  <c r="P17" i="1"/>
  <c r="K17" i="1"/>
  <c r="J17" i="1"/>
  <c r="R16" i="1"/>
  <c r="S16" i="1" s="1"/>
  <c r="P16" i="1"/>
  <c r="K16" i="1"/>
  <c r="J16" i="1"/>
  <c r="R14" i="1"/>
  <c r="S14" i="1" s="1"/>
  <c r="P14" i="1"/>
  <c r="K14" i="1"/>
  <c r="J14" i="1"/>
  <c r="R22" i="1"/>
  <c r="S22" i="1" s="1"/>
  <c r="P22" i="1"/>
  <c r="K22" i="1"/>
  <c r="J22" i="1"/>
  <c r="R21" i="1"/>
  <c r="S21" i="1" s="1"/>
  <c r="P21" i="1"/>
  <c r="K21" i="1"/>
  <c r="J21" i="1"/>
  <c r="R19" i="1"/>
  <c r="S19" i="1" s="1"/>
  <c r="P19" i="1"/>
  <c r="K19" i="1"/>
  <c r="J19" i="1"/>
  <c r="R42" i="1" l="1"/>
  <c r="S42" i="1" s="1"/>
  <c r="P42" i="1"/>
  <c r="K42" i="1"/>
  <c r="J42" i="1"/>
  <c r="R44" i="1"/>
  <c r="S44" i="1" s="1"/>
  <c r="P44" i="1"/>
  <c r="K44" i="1"/>
  <c r="J44" i="1"/>
  <c r="R13" i="1"/>
  <c r="S13" i="1" s="1"/>
  <c r="P13" i="1"/>
  <c r="K13" i="1"/>
  <c r="J13" i="1"/>
  <c r="R12" i="1"/>
  <c r="S12" i="1" s="1"/>
  <c r="P12" i="1"/>
  <c r="K12" i="1"/>
  <c r="J12" i="1"/>
  <c r="J43" i="1" l="1"/>
  <c r="J15" i="1"/>
  <c r="J18" i="1"/>
  <c r="P43" i="1"/>
  <c r="P15" i="1"/>
  <c r="P18" i="1"/>
  <c r="P163" i="1"/>
  <c r="R43" i="1"/>
  <c r="S43" i="1" s="1"/>
  <c r="R15" i="1"/>
  <c r="S15" i="1" s="1"/>
  <c r="R18" i="1"/>
  <c r="S18" i="1" s="1"/>
  <c r="R163" i="1"/>
  <c r="S163" i="1" s="1"/>
  <c r="O163" i="1"/>
  <c r="K43" i="1"/>
  <c r="K15" i="1"/>
  <c r="K18" i="1"/>
  <c r="K163" i="1"/>
  <c r="S164" i="1" l="1"/>
  <c r="S165" i="1" l="1"/>
  <c r="S166" i="1" s="1"/>
  <c r="P85" i="1" l="1"/>
  <c r="P105" i="1"/>
  <c r="P107" i="1"/>
  <c r="P83" i="1"/>
  <c r="P79" i="1"/>
  <c r="P92" i="1"/>
  <c r="P78" i="1"/>
  <c r="P110" i="1"/>
  <c r="P77" i="1"/>
  <c r="P98" i="1"/>
  <c r="P96" i="1"/>
  <c r="P91" i="1"/>
  <c r="P112" i="1"/>
  <c r="P90" i="1"/>
  <c r="P104" i="1"/>
  <c r="P84" i="1"/>
  <c r="P111" i="1"/>
  <c r="P82" i="1"/>
  <c r="P76" i="1"/>
  <c r="P100" i="1"/>
  <c r="P95" i="1"/>
  <c r="P81" i="1"/>
  <c r="P88" i="1"/>
  <c r="P93" i="1"/>
  <c r="P109" i="1"/>
  <c r="P94" i="1"/>
  <c r="P87" i="1"/>
  <c r="P113" i="1"/>
  <c r="P99" i="1"/>
  <c r="P75" i="1"/>
  <c r="P108" i="1"/>
  <c r="P86" i="1"/>
  <c r="P101" i="1"/>
  <c r="P97" i="1"/>
  <c r="P80" i="1"/>
  <c r="P74" i="1"/>
  <c r="P102" i="1"/>
  <c r="P106" i="1"/>
  <c r="P103" i="1"/>
  <c r="P89" i="1"/>
  <c r="H74" i="1"/>
  <c r="H114" i="1" l="1"/>
  <c r="P162" i="1"/>
  <c r="H159" i="1"/>
  <c r="H163" i="1" s="1"/>
  <c r="P159" i="1"/>
  <c r="H164" i="1" l="1"/>
  <c r="H165" i="1" s="1"/>
  <c r="H166" i="1" l="1"/>
</calcChain>
</file>

<file path=xl/sharedStrings.xml><?xml version="1.0" encoding="utf-8"?>
<sst xmlns="http://schemas.openxmlformats.org/spreadsheetml/2006/main" count="473" uniqueCount="207">
  <si>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</si>
  <si>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</si>
  <si>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</si>
  <si>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</si>
  <si>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</si>
  <si>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</si>
  <si>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</si>
  <si>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</si>
  <si>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</si>
  <si>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</si>
  <si>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</si>
  <si>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</si>
  <si>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</si>
  <si>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</si>
  <si>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</si>
  <si>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</si>
  <si>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</si>
  <si>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компл</t>
  </si>
  <si>
    <t xml:space="preserve">Приложение к Документации о закупке – Структура НМЦ (в т.ч. форма Коммерческого предложения)               
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</si>
  <si>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</si>
  <si>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</si>
  <si>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</si>
  <si>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</si>
  <si>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КОММЕРЧЕСКОЕ ПРЕДЛОЖЕНИЕ</t>
  </si>
  <si>
    <t>1.5. филиал АО "ДРСК" "Хабаровские электрические сети" СП Северные ЭС-НИКОЛАЕВСКИЙ РЭС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</si>
  <si>
    <t>1.6.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</si>
  <si>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</si>
  <si>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</si>
  <si>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</si>
  <si>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1.1 филиал АО "ДРСК" "Амурские ЭС" </t>
    </r>
    <r>
      <rPr>
        <b/>
        <sz val="12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</si>
  <si>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</si>
  <si>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</si>
  <si>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</si>
  <si>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</t>
    </r>
    <r>
      <rPr>
        <b/>
        <sz val="12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</si>
  <si>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</si>
  <si>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</si>
  <si>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</si>
  <si>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2"/>
        <rFont val="Times New Roman"/>
        <family val="1"/>
        <charset val="204"/>
      </rPr>
      <t>1.7. филиал АО "Южно-Якутские электрические сети"</t>
    </r>
    <r>
      <rPr>
        <b/>
        <sz val="12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</si>
  <si>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Полная привязь  "Высота 043' с быстосъемными пряжками ФАСТ (ЕАС)</t>
  </si>
  <si>
    <t>"Высота 043'  ГОСТ РЕН 361-2008</t>
  </si>
  <si>
    <t>Cтроп веревочный с регулятором длины ползункового типа</t>
  </si>
  <si>
    <t>В11у  VENTO   ГОСТ РЕН 358-2008</t>
  </si>
  <si>
    <t>Cтроп регулируемый</t>
  </si>
  <si>
    <t>ST 2000</t>
  </si>
  <si>
    <t>Блокирующий механизм (зажим для страховки)</t>
  </si>
  <si>
    <t>Зажим PETZL MICROCENDER</t>
  </si>
  <si>
    <t>Блок-ролик двойной с подшипником</t>
  </si>
  <si>
    <t>Vento DOUBIE</t>
  </si>
  <si>
    <t>Блок-ролик одинарный "Спасатель"</t>
  </si>
  <si>
    <t>"Спасатель"</t>
  </si>
  <si>
    <t>Веревка вспомогательная</t>
  </si>
  <si>
    <t>Д=8 неон 24 пряди</t>
  </si>
  <si>
    <t>Веревка динамическая</t>
  </si>
  <si>
    <t>Веревка статическая диаметром 10 мм капрон</t>
  </si>
  <si>
    <t>"Statik 10" Д-10</t>
  </si>
  <si>
    <t>Капроновый трос страховочный с амортизатором</t>
  </si>
  <si>
    <t>ABS102</t>
  </si>
  <si>
    <t>Карабин стальной овальный с муфтой</t>
  </si>
  <si>
    <t>"Высота 513" Venta</t>
  </si>
  <si>
    <t>Карабин стальной универсальный с муфтой</t>
  </si>
  <si>
    <t>keylock ВЕНТО</t>
  </si>
  <si>
    <t>Комплект для подъёма на опоры "Энерго-70"</t>
  </si>
  <si>
    <t>"Энерго-70"</t>
  </si>
  <si>
    <t>Комплект эвакуационный RescueSet 30 (Vento)</t>
  </si>
  <si>
    <t>RescueSet 30 (Vento)</t>
  </si>
  <si>
    <t>Многофункциональная страховочная привязь</t>
  </si>
  <si>
    <t>"ПРОФИ УНИВЕРСАЛ" (Размер L талия 84-140см, обхват ног 62-80см)</t>
  </si>
  <si>
    <t>Петля крепежная</t>
  </si>
  <si>
    <t>Люкс</t>
  </si>
  <si>
    <t>Петля локальная для самостраховки на опору из полиэстера PETZL ANNEEAU (150 см)</t>
  </si>
  <si>
    <t>PETZL ANNEEAU (150 см)</t>
  </si>
  <si>
    <t>Петля станционная</t>
  </si>
  <si>
    <t>"ЛЮКС" 250 см (стропа 19мм) (ЕАС)</t>
  </si>
  <si>
    <t>Высота 016 арт.vst.016 размер 2, строп веревочный аВ22 vnt аВ22</t>
  </si>
  <si>
    <t>привязь Высота 042 арт.vst.042 размер 2 со стропом Энерго70 в комплекте</t>
  </si>
  <si>
    <t>Высота 042 арт.vst.042 размер 2, строп Энерго70</t>
  </si>
  <si>
    <t>Привязь страховочная</t>
  </si>
  <si>
    <t>Высота 042 р.1 Vento</t>
  </si>
  <si>
    <t>Высота 042 р.2 Vento</t>
  </si>
  <si>
    <t>Привязь страховочная УСП 11а 332 L +А10</t>
  </si>
  <si>
    <t>УСП 11а 332 L +А10</t>
  </si>
  <si>
    <t>Привязь удерживающая (страховочная) LAS 212</t>
  </si>
  <si>
    <t>LAS 212</t>
  </si>
  <si>
    <t>Протектор сменный для комплекта "Энерго 70" Venro enrg 70 R</t>
  </si>
  <si>
    <t>Venro enrg 70 R</t>
  </si>
  <si>
    <t>Самоблокирующееся спусковое устройство</t>
  </si>
  <si>
    <t>Petzl Stop</t>
  </si>
  <si>
    <t>Сроп из каната,регулированный</t>
  </si>
  <si>
    <t>В  33520</t>
  </si>
  <si>
    <t>Сторп с защитным чехлом</t>
  </si>
  <si>
    <t>ЧЗ-1 + В33120+Ж21006+ver</t>
  </si>
  <si>
    <t>Страховочная система (привязь) с плечными и ножными обхватами</t>
  </si>
  <si>
    <t>Vento профи уневерсальная полная</t>
  </si>
  <si>
    <t>Страховочное устройство с карабином</t>
  </si>
  <si>
    <t>"Asap" карабин " Ok Triact"</t>
  </si>
  <si>
    <t>Строп</t>
  </si>
  <si>
    <t>Д21711</t>
  </si>
  <si>
    <t>Строп веревочный двойной</t>
  </si>
  <si>
    <t>"В22"</t>
  </si>
  <si>
    <t>Строп веревочный одинарный регулируемый с амортизаторм "аВ12"</t>
  </si>
  <si>
    <t>"аВ12"</t>
  </si>
  <si>
    <t>Строп веревочный одинарный регулируемый с амортизатором</t>
  </si>
  <si>
    <t>"аВ12р"</t>
  </si>
  <si>
    <t>Строп веревочный одинарный с амортизатором ALN102</t>
  </si>
  <si>
    <t>ALN102</t>
  </si>
  <si>
    <t>Строп вереврчный двойной с амортизатором</t>
  </si>
  <si>
    <t>аВ22р</t>
  </si>
  <si>
    <t>Строп для позиционирования регулируемый</t>
  </si>
  <si>
    <t>"В11р"</t>
  </si>
  <si>
    <t>Строп ленточный,2-х ветьевой,</t>
  </si>
  <si>
    <t>Л22721</t>
  </si>
  <si>
    <t>Строп огнеупорный одинарный регулируемый с амортизатором</t>
  </si>
  <si>
    <t>аК12р</t>
  </si>
  <si>
    <t>Строп с защитным чехлом</t>
  </si>
  <si>
    <t>Комплект "Энерго 70"</t>
  </si>
  <si>
    <t>Строп с чехлом</t>
  </si>
  <si>
    <t>В33720+ЧЗ-1</t>
  </si>
  <si>
    <t>Строп страховочный SSD-1 ARX двухплечный с амортизатором</t>
  </si>
  <si>
    <t>страховочный</t>
  </si>
  <si>
    <t>Строп страховочный с карабином "Восток" (10м)</t>
  </si>
  <si>
    <t>"Восток" (10м)</t>
  </si>
  <si>
    <t>Сумка для инструмента Промальп PETZL</t>
  </si>
  <si>
    <t>PETZL</t>
  </si>
  <si>
    <t>Сумка для страховочного снаряжения ТА33</t>
  </si>
  <si>
    <t>ТА33</t>
  </si>
  <si>
    <t>м</t>
  </si>
  <si>
    <t>Карабин стальной овальный ver 0208</t>
  </si>
  <si>
    <t>ver 0208</t>
  </si>
  <si>
    <t>VENTO ЛЮКС 150см</t>
  </si>
  <si>
    <t>Петля стционарная Ж21015</t>
  </si>
  <si>
    <t>Ж21015</t>
  </si>
  <si>
    <t>Привязь "Профи Универсал V2" 1</t>
  </si>
  <si>
    <t>"Профи Универсал V2" 1</t>
  </si>
  <si>
    <t>Ролик со стопором (блок зажим)</t>
  </si>
  <si>
    <t>PETZL PRO TRAXION</t>
  </si>
  <si>
    <t>Средство защиты втягивающего типа</t>
  </si>
  <si>
    <t>СЗВТ-206 "ПроВиТекс"</t>
  </si>
  <si>
    <t>Страховочная привязь с ножными лямками "АЛЬФА 5,0"</t>
  </si>
  <si>
    <t>"АЛЬФА 5,0"</t>
  </si>
  <si>
    <t>Строп веревочный одинарный регулируемый</t>
  </si>
  <si>
    <t>В12р (2м) ГОСТ Р ЕН 358-2008</t>
  </si>
  <si>
    <t>Строп из веревки, страховочный, 2-х ветвевой, регулируемый</t>
  </si>
  <si>
    <t>Р21721 «ПроВиТекс»</t>
  </si>
  <si>
    <t>Строп ленточный одинарный с регулятором длины</t>
  </si>
  <si>
    <t>"A12p"</t>
  </si>
  <si>
    <t>Блокирующие инерционное устройство втягивающего типа НВ-03</t>
  </si>
  <si>
    <t>НВ-03</t>
  </si>
  <si>
    <t>Горизонтальная анкерная линия</t>
  </si>
  <si>
    <t>TEMPORARY LIELINE 30м</t>
  </si>
  <si>
    <t>Строп искробезопасный с регулятором длины</t>
  </si>
  <si>
    <t>Т11у</t>
  </si>
  <si>
    <t>привязь Высота 042 арт.vst.042 размер 1 со стропом Энерго70 в комплекте</t>
  </si>
  <si>
    <t>Высота 042 арт.vst.042 размер 1, строп Энерго70</t>
  </si>
  <si>
    <t>Привязь Профи Мастер</t>
  </si>
  <si>
    <t>Профи Мастер</t>
  </si>
  <si>
    <t>Проектор сменный ЧЗ-1</t>
  </si>
  <si>
    <t>ЧЗ-1</t>
  </si>
  <si>
    <t>Строп страховочный</t>
  </si>
  <si>
    <t>SS-2 ARX с амартизатором регулируемый</t>
  </si>
  <si>
    <t>Карбин стальной с муфтой</t>
  </si>
  <si>
    <t>"Стальной овал"</t>
  </si>
  <si>
    <t>СИЗ Приспособления работы на высоте</t>
  </si>
  <si>
    <t>D-10мм  с в/о пропиткой  50м</t>
  </si>
  <si>
    <t>Веревка статическая</t>
  </si>
  <si>
    <t>Д-11мм  (100м)</t>
  </si>
  <si>
    <t>Канат спасательный</t>
  </si>
  <si>
    <t>КСК 20</t>
  </si>
  <si>
    <t>Канат страховочный</t>
  </si>
  <si>
    <t>КСЛ-10</t>
  </si>
  <si>
    <t>канат страховочный капроновый с карабином</t>
  </si>
  <si>
    <t>КСК-10</t>
  </si>
  <si>
    <t>Комплект для подъёма на опору "Энерго Твист"</t>
  </si>
  <si>
    <t>"Энерго Твист"</t>
  </si>
  <si>
    <t>Комплект эвакуционный</t>
  </si>
  <si>
    <t>"Rescue Set 30"</t>
  </si>
  <si>
    <t>Полистас 4-5 кратный "Питон"</t>
  </si>
  <si>
    <t>"Питон"</t>
  </si>
  <si>
    <t>УСП 11а 3 размер 1</t>
  </si>
  <si>
    <t>УСП 11а 3 размер 2</t>
  </si>
  <si>
    <t>Привязь страховочная Альфа 2.0</t>
  </si>
  <si>
    <t>Альфа 2.0 (обхват 1000-1600)</t>
  </si>
  <si>
    <t>Альфа 2.0 (обхват 700-1200)</t>
  </si>
  <si>
    <t>Строп В (канат) с 1-м карабином, L=10м</t>
  </si>
  <si>
    <t>L=10м</t>
  </si>
  <si>
    <t>Строп из каната капронового</t>
  </si>
  <si>
    <t>СК-21</t>
  </si>
  <si>
    <t>Строп страховочный СК-21а с амортизатором, L=2000 мм.</t>
  </si>
  <si>
    <t>СК-21а с амортизатором, L=2000 мм.</t>
  </si>
  <si>
    <t>Устройство для спуска и эвакуации Сапсан /Vento 20м.</t>
  </si>
  <si>
    <t>Сапсан /Vento 20м.</t>
  </si>
  <si>
    <t>Веревка статическая д.10мм (длина 100, цвет черный)</t>
  </si>
  <si>
    <t>д.10мм (длина 100, цвет черный)</t>
  </si>
  <si>
    <t>Привязь "высота" Vento vst 038</t>
  </si>
  <si>
    <t>Vento vst 038</t>
  </si>
  <si>
    <t>УСП 11а 432 размер 1</t>
  </si>
  <si>
    <t>УСП 11а 432 размер 2</t>
  </si>
  <si>
    <t>Строп верёвочный двойной регулируемый с амортизатором аВ22р 80</t>
  </si>
  <si>
    <t>аВ22р 80</t>
  </si>
  <si>
    <t>Удерживающая страховочная привязь УСП IIа 2</t>
  </si>
  <si>
    <t>УСП IIа 2</t>
  </si>
  <si>
    <t>Строп из каната, регулируемый, с МРД</t>
  </si>
  <si>
    <t>В33520 с ЧЗ-1 «ПроВиТекс»</t>
  </si>
  <si>
    <t>Привязь Высота 016 арт.vst.016 размер 2 со стропом веревочным с двойным амортизатором аВ22 vnt аВ22</t>
  </si>
  <si>
    <t>Привязь Высота 042 арт.vst.042 размер 2 со стропом Энерго70 в комплекте</t>
  </si>
  <si>
    <t>Строп ленточный,2-х ветьевой</t>
  </si>
  <si>
    <t>Чехол защитный Защитный чехол для комплекта для подъёма на опоры</t>
  </si>
  <si>
    <t xml:space="preserve">Ч3-60 см. без карабина ЭНЕРГО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</si>
</sst>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" fontId="10" fillId="2" borderId="27" xfId="0" applyNumberFormat="1" applyFont="1" applyFill="1" applyBorder="1" applyAlignment="1" applyProtection="1">
      <alignment horizontal="right" vertical="top" wrapText="1"/>
    </xf>
    <xf numFmtId="4" fontId="10" fillId="2" borderId="27" xfId="0" applyNumberFormat="1" applyFont="1" applyFill="1" applyBorder="1" applyAlignment="1" applyProtection="1">
      <alignment vertical="top" wrapText="1"/>
    </xf>
    <xf numFmtId="4" fontId="9" fillId="2" borderId="2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 wrapText="1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1" fontId="10" fillId="2" borderId="2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3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horizontal="center" vertical="center" wrapText="1"/>
    </xf>
    <xf numFmtId="1" fontId="15" fillId="4" borderId="39" xfId="0" applyNumberFormat="1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16" fillId="0" borderId="45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8" fillId="0" borderId="49" xfId="0" applyFont="1" applyFill="1" applyBorder="1" applyAlignment="1">
      <alignment horizontal="center" vertical="top"/>
    </xf>
    <xf numFmtId="0" fontId="13" fillId="0" borderId="67" xfId="0" applyFont="1" applyBorder="1" applyAlignment="1">
      <alignment horizontal="left" vertical="top" wrapText="1"/>
    </xf>
    <xf numFmtId="0" fontId="13" fillId="0" borderId="67" xfId="0" applyFont="1" applyBorder="1" applyAlignment="1">
      <alignment horizontal="center" vertical="top"/>
    </xf>
    <xf numFmtId="4" fontId="18" fillId="0" borderId="8" xfId="0" applyNumberFormat="1" applyFont="1" applyFill="1" applyBorder="1" applyAlignment="1" applyProtection="1">
      <alignment horizontal="center" vertical="top" wrapText="1"/>
      <protection locked="0"/>
    </xf>
    <xf numFmtId="1" fontId="18" fillId="0" borderId="28" xfId="0" applyNumberFormat="1" applyFont="1" applyFill="1" applyBorder="1" applyAlignment="1">
      <alignment horizontal="center" vertical="top"/>
    </xf>
    <xf numFmtId="4" fontId="18" fillId="0" borderId="50" xfId="0" applyNumberFormat="1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/>
    </xf>
    <xf numFmtId="49" fontId="18" fillId="0" borderId="14" xfId="0" applyNumberFormat="1" applyFont="1" applyFill="1" applyBorder="1" applyAlignment="1">
      <alignment horizontal="left" vertical="top" wrapText="1"/>
    </xf>
    <xf numFmtId="49" fontId="18" fillId="0" borderId="69" xfId="0" applyNumberFormat="1" applyFont="1" applyFill="1" applyBorder="1" applyAlignment="1" applyProtection="1">
      <alignment horizontal="left" vertical="top" wrapText="1"/>
      <protection locked="0"/>
    </xf>
    <xf numFmtId="49" fontId="18" fillId="0" borderId="28" xfId="0" applyNumberFormat="1" applyFont="1" applyFill="1" applyBorder="1" applyAlignment="1" applyProtection="1">
      <alignment horizontal="left" vertical="top" wrapText="1"/>
      <protection locked="0"/>
    </xf>
    <xf numFmtId="4" fontId="18" fillId="0" borderId="8" xfId="0" applyNumberFormat="1" applyFont="1" applyFill="1" applyBorder="1" applyAlignment="1">
      <alignment horizontal="center" vertical="top" wrapText="1"/>
    </xf>
    <xf numFmtId="1" fontId="18" fillId="0" borderId="8" xfId="0" applyNumberFormat="1" applyFont="1" applyFill="1" applyBorder="1" applyAlignment="1">
      <alignment horizontal="center" vertical="top" wrapText="1"/>
    </xf>
    <xf numFmtId="4" fontId="18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52" xfId="0" applyFont="1" applyFill="1" applyBorder="1" applyAlignment="1">
      <alignment horizontal="center" vertical="top"/>
    </xf>
    <xf numFmtId="0" fontId="16" fillId="0" borderId="28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left" vertical="top" wrapText="1"/>
    </xf>
    <xf numFmtId="0" fontId="16" fillId="0" borderId="28" xfId="0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>
      <alignment horizontal="center" vertical="top"/>
    </xf>
    <xf numFmtId="4" fontId="16" fillId="0" borderId="5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/>
    </xf>
    <xf numFmtId="49" fontId="16" fillId="0" borderId="24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Fill="1" applyBorder="1" applyAlignment="1" applyProtection="1">
      <alignment horizontal="left" vertical="top" wrapText="1"/>
      <protection locked="0"/>
    </xf>
    <xf numFmtId="49" fontId="16" fillId="0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0" fontId="18" fillId="0" borderId="55" xfId="0" applyFont="1" applyFill="1" applyBorder="1" applyAlignment="1">
      <alignment horizontal="center" vertical="top"/>
    </xf>
    <xf numFmtId="4" fontId="18" fillId="0" borderId="28" xfId="0" applyNumberFormat="1" applyFont="1" applyFill="1" applyBorder="1" applyAlignment="1">
      <alignment horizontal="center" vertical="top"/>
    </xf>
    <xf numFmtId="4" fontId="18" fillId="0" borderId="57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 applyProtection="1">
      <alignment horizontal="left" vertical="top" wrapText="1"/>
      <protection locked="0"/>
    </xf>
    <xf numFmtId="3" fontId="18" fillId="0" borderId="8" xfId="0" applyNumberFormat="1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vertical="top" wrapText="1"/>
    </xf>
    <xf numFmtId="0" fontId="16" fillId="0" borderId="34" xfId="0" applyFont="1" applyFill="1" applyBorder="1" applyAlignment="1">
      <alignment horizontal="left" vertical="top" wrapText="1"/>
    </xf>
    <xf numFmtId="0" fontId="16" fillId="0" borderId="34" xfId="0" applyFont="1" applyFill="1" applyBorder="1" applyAlignment="1">
      <alignment horizontal="center" vertical="top" wrapText="1"/>
    </xf>
    <xf numFmtId="4" fontId="16" fillId="0" borderId="34" xfId="0" applyNumberFormat="1" applyFont="1" applyFill="1" applyBorder="1" applyAlignment="1">
      <alignment horizontal="center" vertical="top"/>
    </xf>
    <xf numFmtId="1" fontId="16" fillId="0" borderId="34" xfId="0" applyNumberFormat="1" applyFont="1" applyFill="1" applyBorder="1" applyAlignment="1">
      <alignment horizontal="center" vertical="top"/>
    </xf>
    <xf numFmtId="4" fontId="16" fillId="0" borderId="51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 applyProtection="1">
      <alignment horizontal="left" vertical="top" wrapText="1"/>
      <protection locked="0"/>
    </xf>
    <xf numFmtId="3" fontId="16" fillId="0" borderId="8" xfId="0" applyNumberFormat="1" applyFont="1" applyFill="1" applyBorder="1" applyAlignment="1">
      <alignment horizontal="center" vertical="top" wrapText="1"/>
    </xf>
    <xf numFmtId="2" fontId="13" fillId="0" borderId="68" xfId="0" applyNumberFormat="1" applyFont="1" applyBorder="1" applyAlignment="1">
      <alignment horizontal="center" vertical="top"/>
    </xf>
    <xf numFmtId="1" fontId="13" fillId="0" borderId="68" xfId="0" applyNumberFormat="1" applyFont="1" applyBorder="1" applyAlignment="1">
      <alignment horizontal="center" vertical="top"/>
    </xf>
    <xf numFmtId="4" fontId="18" fillId="0" borderId="56" xfId="0" applyNumberFormat="1" applyFont="1" applyFill="1" applyBorder="1" applyAlignment="1" applyProtection="1">
      <alignment horizontal="center" vertical="top" wrapText="1"/>
    </xf>
    <xf numFmtId="4" fontId="13" fillId="0" borderId="68" xfId="0" applyNumberFormat="1" applyFont="1" applyBorder="1" applyAlignment="1">
      <alignment horizontal="center" vertical="top"/>
    </xf>
    <xf numFmtId="0" fontId="16" fillId="0" borderId="70" xfId="0" applyFont="1" applyFill="1" applyBorder="1" applyAlignment="1">
      <alignment horizontal="center" vertical="top"/>
    </xf>
    <xf numFmtId="4" fontId="16" fillId="0" borderId="71" xfId="0" applyNumberFormat="1" applyFont="1" applyFill="1" applyBorder="1" applyAlignment="1" applyProtection="1">
      <alignment horizontal="center" vertical="top" wrapText="1"/>
    </xf>
    <xf numFmtId="4" fontId="18" fillId="0" borderId="6" xfId="0" applyNumberFormat="1" applyFont="1" applyFill="1" applyBorder="1" applyAlignment="1" applyProtection="1">
      <alignment horizontal="center" vertical="top" wrapText="1"/>
      <protection locked="0"/>
    </xf>
    <xf numFmtId="0" fontId="16" fillId="0" borderId="6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4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1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58" xfId="0" applyNumberFormat="1" applyFont="1" applyFill="1" applyBorder="1" applyAlignment="1" applyProtection="1">
      <alignment horizontal="center" vertical="top" wrapText="1"/>
    </xf>
    <xf numFmtId="1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6" fillId="0" borderId="72" xfId="0" applyNumberFormat="1" applyFont="1" applyFill="1" applyBorder="1" applyAlignment="1" applyProtection="1">
      <alignment horizontal="center" vertical="top" wrapText="1"/>
    </xf>
    <xf numFmtId="0" fontId="16" fillId="0" borderId="28" xfId="0" applyFont="1" applyFill="1" applyBorder="1" applyAlignment="1">
      <alignment horizontal="center" vertical="top"/>
    </xf>
    <xf numFmtId="4" fontId="16" fillId="0" borderId="28" xfId="0" applyNumberFormat="1" applyFont="1" applyFill="1" applyBorder="1" applyAlignment="1" applyProtection="1">
      <alignment horizontal="center" vertical="top" wrapText="1"/>
    </xf>
    <xf numFmtId="49" fontId="16" fillId="0" borderId="36" xfId="0" applyNumberFormat="1" applyFont="1" applyFill="1" applyBorder="1" applyAlignment="1">
      <alignment horizontal="left" vertical="top" wrapText="1"/>
    </xf>
    <xf numFmtId="3" fontId="16" fillId="0" borderId="28" xfId="0" applyNumberFormat="1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>
      <alignment horizontal="center" vertical="top" wrapText="1"/>
    </xf>
    <xf numFmtId="1" fontId="16" fillId="0" borderId="28" xfId="0" applyNumberFormat="1" applyFont="1" applyFill="1" applyBorder="1" applyAlignment="1">
      <alignment horizontal="center" vertical="top" wrapText="1"/>
    </xf>
    <xf numFmtId="0" fontId="16" fillId="0" borderId="63" xfId="0" applyFont="1" applyFill="1" applyBorder="1" applyAlignment="1">
      <alignment horizontal="center" vertical="top"/>
    </xf>
    <xf numFmtId="49" fontId="16" fillId="0" borderId="64" xfId="0" applyNumberFormat="1" applyFont="1" applyFill="1" applyBorder="1" applyAlignment="1" applyProtection="1">
      <alignment vertical="top" wrapText="1"/>
      <protection locked="0"/>
    </xf>
    <xf numFmtId="49" fontId="16" fillId="0" borderId="64" xfId="0" applyNumberFormat="1" applyFont="1" applyFill="1" applyBorder="1" applyAlignment="1" applyProtection="1">
      <alignment horizontal="left" vertical="top" wrapText="1"/>
      <protection locked="0"/>
    </xf>
    <xf numFmtId="4" fontId="16" fillId="0" borderId="65" xfId="0" applyNumberFormat="1" applyFont="1" applyFill="1" applyBorder="1" applyAlignment="1" applyProtection="1">
      <alignment horizontal="center" vertical="top" wrapText="1"/>
      <protection locked="0"/>
    </xf>
    <xf numFmtId="1" fontId="16" fillId="0" borderId="65" xfId="0" applyNumberFormat="1" applyFont="1" applyFill="1" applyBorder="1" applyAlignment="1" applyProtection="1">
      <alignment horizontal="center" vertical="top" wrapText="1"/>
      <protection locked="0"/>
    </xf>
    <xf numFmtId="4" fontId="16" fillId="0" borderId="66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>
      <alignment horizontal="left" vertical="top" wrapText="1"/>
    </xf>
    <xf numFmtId="49" fontId="16" fillId="0" borderId="8" xfId="0" applyNumberFormat="1" applyFont="1" applyFill="1" applyBorder="1" applyAlignment="1" applyProtection="1">
      <alignment horizontal="left" vertical="top" wrapText="1"/>
      <protection locked="0"/>
    </xf>
    <xf numFmtId="4" fontId="16" fillId="0" borderId="44" xfId="0" applyNumberFormat="1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1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0" fontId="18" fillId="0" borderId="73" xfId="0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 applyProtection="1">
      <alignment horizontal="left" vertical="top" wrapText="1"/>
      <protection locked="0"/>
    </xf>
    <xf numFmtId="3" fontId="18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1" fontId="18" fillId="0" borderId="6" xfId="0" applyNumberFormat="1" applyFont="1" applyFill="1" applyBorder="1" applyAlignment="1">
      <alignment horizontal="center" vertical="top" wrapText="1"/>
    </xf>
    <xf numFmtId="4" fontId="18" fillId="0" borderId="74" xfId="0" applyNumberFormat="1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4" fontId="18" fillId="0" borderId="28" xfId="0" applyNumberFormat="1" applyFont="1" applyFill="1" applyBorder="1" applyAlignment="1">
      <alignment horizontal="center" vertical="top" wrapText="1"/>
    </xf>
    <xf numFmtId="1" fontId="18" fillId="0" borderId="28" xfId="0" applyNumberFormat="1" applyFont="1" applyFill="1" applyBorder="1" applyAlignment="1">
      <alignment horizontal="center" vertical="top" wrapText="1"/>
    </xf>
    <xf numFmtId="0" fontId="18" fillId="0" borderId="61" xfId="0" applyFont="1" applyFill="1" applyBorder="1" applyAlignment="1">
      <alignment horizontal="center" vertical="top" wrapText="1"/>
    </xf>
    <xf numFmtId="0" fontId="18" fillId="0" borderId="77" xfId="0" applyFont="1" applyFill="1" applyBorder="1" applyAlignment="1">
      <alignment horizontal="center" vertical="top"/>
    </xf>
    <xf numFmtId="4" fontId="18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8" fillId="0" borderId="78" xfId="0" applyNumberFormat="1" applyFont="1" applyFill="1" applyBorder="1" applyAlignment="1" applyProtection="1">
      <alignment horizontal="center" vertical="top" wrapText="1"/>
    </xf>
    <xf numFmtId="0" fontId="13" fillId="0" borderId="28" xfId="0" applyFont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18" fillId="0" borderId="79" xfId="0" applyFont="1" applyFill="1" applyBorder="1" applyAlignment="1">
      <alignment horizontal="center" vertical="top"/>
    </xf>
    <xf numFmtId="0" fontId="18" fillId="0" borderId="80" xfId="0" applyFont="1" applyFill="1" applyBorder="1" applyAlignment="1">
      <alignment horizontal="center" vertical="top" wrapText="1"/>
    </xf>
    <xf numFmtId="49" fontId="18" fillId="0" borderId="32" xfId="0" applyNumberFormat="1" applyFont="1" applyFill="1" applyBorder="1" applyAlignment="1">
      <alignment horizontal="left" vertical="top" wrapText="1"/>
    </xf>
    <xf numFmtId="49" fontId="18" fillId="0" borderId="24" xfId="0" applyNumberFormat="1" applyFont="1" applyFill="1" applyBorder="1" applyAlignment="1">
      <alignment horizontal="left" vertical="top" wrapText="1"/>
    </xf>
    <xf numFmtId="0" fontId="18" fillId="0" borderId="36" xfId="0" applyFont="1" applyFill="1" applyBorder="1" applyAlignment="1">
      <alignment horizontal="center" vertical="top" wrapText="1"/>
    </xf>
    <xf numFmtId="49" fontId="18" fillId="0" borderId="13" xfId="0" applyNumberFormat="1" applyFont="1" applyFill="1" applyBorder="1" applyAlignment="1" applyProtection="1">
      <alignment horizontal="left" vertical="top" wrapText="1"/>
      <protection locked="0"/>
    </xf>
    <xf numFmtId="49" fontId="18" fillId="0" borderId="14" xfId="0" applyNumberFormat="1" applyFont="1" applyFill="1" applyBorder="1" applyAlignment="1" applyProtection="1">
      <alignment horizontal="left" vertical="top" wrapText="1"/>
      <protection locked="0"/>
    </xf>
    <xf numFmtId="49" fontId="16" fillId="0" borderId="13" xfId="0" applyNumberFormat="1" applyFont="1" applyFill="1" applyBorder="1" applyAlignment="1">
      <alignment horizontal="left" vertical="top" wrapText="1"/>
    </xf>
    <xf numFmtId="0" fontId="18" fillId="0" borderId="67" xfId="0" applyFont="1" applyBorder="1" applyAlignment="1">
      <alignment horizontal="left" vertical="top" wrapText="1"/>
    </xf>
    <xf numFmtId="4" fontId="16" fillId="0" borderId="14" xfId="0" applyNumberFormat="1" applyFont="1" applyFill="1" applyBorder="1" applyAlignment="1">
      <alignment horizontal="center" vertical="top" wrapText="1"/>
    </xf>
    <xf numFmtId="0" fontId="18" fillId="0" borderId="61" xfId="0" applyFont="1" applyFill="1" applyBorder="1" applyAlignment="1">
      <alignment horizontal="center" vertical="top"/>
    </xf>
    <xf numFmtId="4" fontId="18" fillId="0" borderId="1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81" xfId="0" applyFont="1" applyBorder="1" applyAlignment="1">
      <alignment horizontal="center" vertical="top"/>
    </xf>
    <xf numFmtId="49" fontId="16" fillId="0" borderId="13" xfId="0" applyNumberFormat="1" applyFont="1" applyFill="1" applyBorder="1" applyAlignment="1" applyProtection="1">
      <alignment horizontal="left" vertical="top" wrapText="1"/>
      <protection locked="0"/>
    </xf>
    <xf numFmtId="0" fontId="18" fillId="6" borderId="28" xfId="0" applyFont="1" applyFill="1" applyBorder="1" applyAlignment="1">
      <alignment horizontal="left" vertical="top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59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vertical="top" wrapText="1"/>
    </xf>
    <xf numFmtId="0" fontId="18" fillId="0" borderId="50" xfId="0" applyFont="1" applyFill="1" applyBorder="1" applyAlignment="1">
      <alignment vertical="top" wrapText="1"/>
    </xf>
    <xf numFmtId="0" fontId="16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25" xfId="0" applyFont="1" applyFill="1" applyBorder="1" applyAlignment="1">
      <alignment vertical="top" wrapText="1"/>
    </xf>
    <xf numFmtId="0" fontId="16" fillId="0" borderId="46" xfId="0" applyFont="1" applyFill="1" applyBorder="1" applyAlignment="1">
      <alignment vertical="top" wrapText="1"/>
    </xf>
    <xf numFmtId="0" fontId="13" fillId="0" borderId="47" xfId="0" applyFont="1" applyBorder="1" applyAlignment="1">
      <alignment vertical="top" wrapText="1"/>
    </xf>
    <xf numFmtId="0" fontId="13" fillId="0" borderId="48" xfId="0" applyFont="1" applyBorder="1" applyAlignment="1">
      <alignment vertical="top" wrapText="1"/>
    </xf>
    <xf numFmtId="0" fontId="16" fillId="0" borderId="61" xfId="0" applyFont="1" applyFill="1" applyBorder="1" applyAlignment="1">
      <alignment horizontal="center" vertical="top" wrapText="1"/>
    </xf>
    <xf numFmtId="0" fontId="18" fillId="0" borderId="62" xfId="0" applyFont="1" applyFill="1" applyBorder="1" applyAlignment="1">
      <alignment vertical="top" wrapText="1"/>
    </xf>
    <xf numFmtId="0" fontId="16" fillId="0" borderId="75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76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4" fontId="16" fillId="0" borderId="41" xfId="0" applyNumberFormat="1" applyFont="1" applyFill="1" applyBorder="1" applyAlignment="1" applyProtection="1">
      <alignment horizontal="right" vertical="top" wrapText="1"/>
    </xf>
    <xf numFmtId="4" fontId="16" fillId="0" borderId="42" xfId="0" applyNumberFormat="1" applyFont="1" applyFill="1" applyBorder="1" applyAlignment="1" applyProtection="1">
      <alignment horizontal="right" vertical="top" wrapText="1"/>
    </xf>
    <xf numFmtId="4" fontId="16" fillId="0" borderId="43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6" fillId="0" borderId="53" xfId="0" applyFont="1" applyFill="1" applyBorder="1" applyAlignment="1">
      <alignment horizontal="center" vertical="top" wrapText="1"/>
    </xf>
    <xf numFmtId="0" fontId="18" fillId="0" borderId="35" xfId="0" applyFont="1" applyFill="1" applyBorder="1" applyAlignment="1">
      <alignment horizontal="center" vertical="top" wrapText="1"/>
    </xf>
    <xf numFmtId="0" fontId="18" fillId="0" borderId="54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9"/>
  <sheetViews>
    <sheetView tabSelected="1" topLeftCell="A115" zoomScale="75" zoomScaleNormal="75" workbookViewId="0">
      <selection activeCell="C131" sqref="C131"/>
    </sheetView>
  </sheetViews>
  <sheetFormatPr defaultRowHeight="15" x14ac:dyDescent="0.25"/>
  <cols>
    <col min="1" max="1" width="4.5703125" customWidth="1"/>
    <col min="2" max="2" width="9.140625" customWidth="1"/>
    <col min="3" max="3" width="66.7109375" style="4" customWidth="1"/>
    <col min="4" max="4" width="31.5703125" customWidth="1"/>
    <col min="5" max="5" width="7.140625" style="25" customWidth="1"/>
    <col min="6" max="6" width="17.140625" style="30" customWidth="1"/>
    <col min="7" max="7" width="14" style="31" customWidth="1"/>
    <col min="8" max="8" width="22.85546875" style="25" customWidth="1"/>
    <col min="11" max="11" width="68.85546875" customWidth="1"/>
    <col min="12" max="12" width="28.85546875" customWidth="1"/>
    <col min="13" max="13" width="21.28515625" customWidth="1"/>
    <col min="14" max="14" width="28" style="20" customWidth="1"/>
    <col min="15" max="15" width="7.28515625" style="25" customWidth="1"/>
    <col min="16" max="16" width="15" style="25" customWidth="1"/>
    <col min="17" max="17" width="13.85546875" style="25" customWidth="1"/>
    <col min="18" max="18" width="8.7109375" style="31" customWidth="1"/>
    <col min="19" max="19" width="22.7109375" style="25" customWidth="1"/>
  </cols>
  <sheetData>
    <row r="1" spans="1:29" ht="34.5" customHeight="1" x14ac:dyDescent="0.25">
      <c r="B1" s="183" t="s">
        <v>18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3"/>
      <c r="D2" s="1"/>
      <c r="E2" s="24"/>
      <c r="F2" s="5"/>
      <c r="G2" s="6"/>
      <c r="H2" s="24"/>
      <c r="I2" s="1"/>
      <c r="J2" s="1"/>
      <c r="K2" s="1"/>
      <c r="L2" s="1"/>
      <c r="M2" s="1"/>
      <c r="N2" s="21"/>
      <c r="O2" s="24"/>
      <c r="P2" s="24"/>
      <c r="Q2" s="24"/>
      <c r="R2" s="6"/>
      <c r="S2" s="24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62" t="s">
        <v>10</v>
      </c>
      <c r="C3" s="163"/>
      <c r="D3" s="163"/>
      <c r="E3" s="163"/>
      <c r="F3" s="185"/>
      <c r="G3" s="161">
        <v>3117212.4</v>
      </c>
      <c r="H3" s="26" t="s">
        <v>2</v>
      </c>
      <c r="I3" s="1"/>
      <c r="J3" s="162" t="s">
        <v>19</v>
      </c>
      <c r="K3" s="163"/>
      <c r="L3" s="163"/>
      <c r="M3" s="163"/>
      <c r="N3" s="163"/>
      <c r="O3" s="163"/>
      <c r="P3" s="163"/>
      <c r="Q3" s="163"/>
      <c r="R3" s="163"/>
      <c r="S3" s="164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192" t="s">
        <v>161</v>
      </c>
      <c r="C4" s="192"/>
      <c r="D4" s="192"/>
      <c r="E4" s="192"/>
      <c r="F4" s="192"/>
      <c r="G4" s="192"/>
      <c r="H4" s="192"/>
      <c r="I4" s="1"/>
      <c r="J4" s="165" t="s">
        <v>20</v>
      </c>
      <c r="K4" s="165"/>
      <c r="L4" s="165"/>
      <c r="M4" s="165"/>
      <c r="N4" s="23"/>
      <c r="O4" s="24"/>
      <c r="P4" s="24"/>
      <c r="Q4" s="24"/>
      <c r="R4" s="6"/>
      <c r="S4" s="24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17" customFormat="1" ht="15.75" customHeight="1" x14ac:dyDescent="0.25">
      <c r="B5" s="16"/>
      <c r="C5" s="16"/>
      <c r="D5" s="16"/>
      <c r="E5" s="27"/>
      <c r="F5" s="27"/>
      <c r="G5" s="27"/>
      <c r="H5" s="27"/>
      <c r="I5" s="18"/>
      <c r="J5" s="19" t="s">
        <v>21</v>
      </c>
      <c r="K5" s="19"/>
      <c r="L5" s="19"/>
      <c r="M5" s="19"/>
      <c r="N5" s="22"/>
      <c r="O5" s="24"/>
      <c r="P5" s="24"/>
      <c r="Q5" s="24"/>
      <c r="R5" s="6"/>
      <c r="S5" s="24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14.25" customHeight="1" x14ac:dyDescent="0.25">
      <c r="B6" s="1"/>
      <c r="C6" s="3"/>
      <c r="D6" s="1"/>
      <c r="E6" s="24"/>
      <c r="F6" s="5"/>
      <c r="G6" s="6"/>
      <c r="H6" s="24"/>
      <c r="I6" s="1"/>
      <c r="J6" s="1"/>
      <c r="K6" s="1"/>
      <c r="L6" s="1"/>
      <c r="M6" s="1"/>
      <c r="N6" s="21"/>
      <c r="O6" s="24"/>
      <c r="P6" s="24"/>
      <c r="Q6" s="24"/>
      <c r="R6" s="6"/>
      <c r="S6" s="24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17" customFormat="1" ht="14.25" customHeight="1" x14ac:dyDescent="0.25">
      <c r="B7" s="18"/>
      <c r="C7" s="3"/>
      <c r="D7" s="18"/>
      <c r="E7" s="24"/>
      <c r="F7" s="5"/>
      <c r="G7" s="6"/>
      <c r="H7" s="24"/>
      <c r="I7" s="18"/>
      <c r="J7" s="18"/>
      <c r="K7" s="18"/>
      <c r="L7" s="18"/>
      <c r="M7" s="18"/>
      <c r="N7" s="21"/>
      <c r="O7" s="24"/>
      <c r="P7" s="24"/>
      <c r="Q7" s="24"/>
      <c r="R7" s="6"/>
      <c r="S7" s="24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ht="15.75" thickBot="1" x14ac:dyDescent="0.3">
      <c r="B8" s="1"/>
      <c r="C8" s="3"/>
      <c r="D8" s="1"/>
      <c r="E8" s="24"/>
      <c r="F8" s="5"/>
      <c r="G8" s="6"/>
      <c r="H8" s="24"/>
      <c r="I8" s="1"/>
      <c r="J8" s="1"/>
      <c r="K8" s="1"/>
      <c r="L8" s="1"/>
      <c r="M8" s="1"/>
      <c r="N8" s="21"/>
      <c r="O8" s="24"/>
      <c r="P8" s="24"/>
      <c r="Q8" s="24"/>
      <c r="R8" s="6"/>
      <c r="S8" s="24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34" customFormat="1" ht="32.25" customHeight="1" thickBot="1" x14ac:dyDescent="0.3">
      <c r="B9" s="193" t="s">
        <v>11</v>
      </c>
      <c r="C9" s="194"/>
      <c r="D9" s="194"/>
      <c r="E9" s="195"/>
      <c r="F9" s="195"/>
      <c r="G9" s="196"/>
      <c r="H9" s="197"/>
      <c r="I9" s="35"/>
      <c r="J9" s="208" t="s">
        <v>23</v>
      </c>
      <c r="K9" s="209"/>
      <c r="L9" s="209"/>
      <c r="M9" s="209"/>
      <c r="N9" s="209"/>
      <c r="O9" s="209"/>
      <c r="P9" s="209"/>
      <c r="Q9" s="209"/>
      <c r="R9" s="209"/>
      <c r="S9" s="210"/>
      <c r="T9" s="36"/>
      <c r="U9" s="36"/>
      <c r="V9" s="36"/>
      <c r="W9" s="36"/>
      <c r="X9" s="36"/>
      <c r="Y9" s="36"/>
      <c r="Z9" s="36"/>
      <c r="AA9" s="36"/>
      <c r="AB9" s="36"/>
      <c r="AC9" s="36"/>
    </row>
    <row r="10" spans="1:29" s="34" customFormat="1" ht="158.25" thickBot="1" x14ac:dyDescent="0.3">
      <c r="B10" s="37" t="s">
        <v>3</v>
      </c>
      <c r="C10" s="38" t="s">
        <v>0</v>
      </c>
      <c r="D10" s="39"/>
      <c r="E10" s="39" t="s">
        <v>7</v>
      </c>
      <c r="F10" s="40" t="s">
        <v>8</v>
      </c>
      <c r="G10" s="41" t="s">
        <v>4</v>
      </c>
      <c r="H10" s="42" t="s">
        <v>9</v>
      </c>
      <c r="I10" s="36"/>
      <c r="J10" s="43" t="s">
        <v>3</v>
      </c>
      <c r="K10" s="44" t="s">
        <v>1</v>
      </c>
      <c r="L10" s="44"/>
      <c r="M10" s="45" t="s">
        <v>26</v>
      </c>
      <c r="N10" s="44" t="s">
        <v>27</v>
      </c>
      <c r="O10" s="44" t="s">
        <v>7</v>
      </c>
      <c r="P10" s="45" t="s">
        <v>8</v>
      </c>
      <c r="Q10" s="45" t="s">
        <v>12</v>
      </c>
      <c r="R10" s="46" t="s">
        <v>4</v>
      </c>
      <c r="S10" s="47" t="s">
        <v>13</v>
      </c>
      <c r="T10" s="36"/>
      <c r="U10" s="36"/>
      <c r="V10" s="36"/>
      <c r="W10" s="36"/>
      <c r="X10" s="36"/>
      <c r="Y10" s="36"/>
      <c r="Z10" s="36"/>
      <c r="AA10" s="36"/>
      <c r="AB10" s="36"/>
      <c r="AC10" s="36"/>
    </row>
    <row r="11" spans="1:29" s="48" customFormat="1" ht="54.75" customHeight="1" x14ac:dyDescent="0.25">
      <c r="B11" s="49"/>
      <c r="C11" s="175" t="s">
        <v>28</v>
      </c>
      <c r="D11" s="176"/>
      <c r="E11" s="176"/>
      <c r="F11" s="176"/>
      <c r="G11" s="176"/>
      <c r="H11" s="177"/>
      <c r="I11" s="50"/>
      <c r="J11" s="200" t="s">
        <v>29</v>
      </c>
      <c r="K11" s="201"/>
      <c r="L11" s="201"/>
      <c r="M11" s="201"/>
      <c r="N11" s="201"/>
      <c r="O11" s="201"/>
      <c r="P11" s="201"/>
      <c r="Q11" s="201"/>
      <c r="R11" s="201"/>
      <c r="S11" s="202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29" s="48" customFormat="1" ht="34.5" customHeight="1" x14ac:dyDescent="0.25">
      <c r="A12" s="51"/>
      <c r="B12" s="52">
        <v>1</v>
      </c>
      <c r="C12" s="53" t="s">
        <v>38</v>
      </c>
      <c r="D12" s="53" t="s">
        <v>39</v>
      </c>
      <c r="E12" s="54" t="s">
        <v>15</v>
      </c>
      <c r="F12" s="55">
        <v>5617.5</v>
      </c>
      <c r="G12" s="56">
        <v>5</v>
      </c>
      <c r="H12" s="57">
        <f t="shared" ref="H12:H43" si="0">F12*G12</f>
        <v>28087.5</v>
      </c>
      <c r="I12" s="145"/>
      <c r="J12" s="58">
        <f t="shared" ref="J12:J43" si="1">B12</f>
        <v>1</v>
      </c>
      <c r="K12" s="59" t="str">
        <f t="shared" ref="K12:K43" si="2">C12</f>
        <v>Полная привязь  "Высота 043' с быстосъемными пряжками ФАСТ (ЕАС)</v>
      </c>
      <c r="L12" s="53" t="str">
        <f t="shared" ref="L12:L43" si="3">D12</f>
        <v>"Высота 043'  ГОСТ РЕН 361-2008</v>
      </c>
      <c r="M12" s="60"/>
      <c r="N12" s="61"/>
      <c r="O12" s="54" t="str">
        <f t="shared" ref="O12:O43" si="4">E12</f>
        <v>шт</v>
      </c>
      <c r="P12" s="62">
        <f t="shared" ref="P12:P43" si="5">F12</f>
        <v>5617.5</v>
      </c>
      <c r="Q12" s="55"/>
      <c r="R12" s="63">
        <f t="shared" ref="R12:R13" si="6">G12</f>
        <v>5</v>
      </c>
      <c r="S12" s="64">
        <f t="shared" ref="S12:S13" si="7">Q12*R12</f>
        <v>0</v>
      </c>
      <c r="T12" s="145"/>
      <c r="U12" s="145"/>
      <c r="V12" s="145"/>
      <c r="W12" s="145"/>
      <c r="X12" s="145"/>
      <c r="Y12" s="145"/>
      <c r="Z12" s="145"/>
      <c r="AA12" s="145"/>
      <c r="AB12" s="145"/>
      <c r="AC12" s="145"/>
    </row>
    <row r="13" spans="1:29" s="48" customFormat="1" ht="52.5" customHeight="1" x14ac:dyDescent="0.25">
      <c r="A13" s="51"/>
      <c r="B13" s="52">
        <v>2</v>
      </c>
      <c r="C13" s="53" t="s">
        <v>40</v>
      </c>
      <c r="D13" s="53" t="s">
        <v>41</v>
      </c>
      <c r="E13" s="54" t="s">
        <v>15</v>
      </c>
      <c r="F13" s="55">
        <v>1671.6000000000001</v>
      </c>
      <c r="G13" s="56">
        <v>18</v>
      </c>
      <c r="H13" s="57">
        <f t="shared" si="0"/>
        <v>30088.800000000003</v>
      </c>
      <c r="I13" s="145"/>
      <c r="J13" s="58">
        <f t="shared" si="1"/>
        <v>2</v>
      </c>
      <c r="K13" s="59" t="str">
        <f t="shared" si="2"/>
        <v>Cтроп веревочный с регулятором длины ползункового типа</v>
      </c>
      <c r="L13" s="53" t="str">
        <f t="shared" si="3"/>
        <v>В11у  VENTO   ГОСТ РЕН 358-2008</v>
      </c>
      <c r="M13" s="60"/>
      <c r="N13" s="61"/>
      <c r="O13" s="54" t="str">
        <f t="shared" si="4"/>
        <v>шт</v>
      </c>
      <c r="P13" s="62">
        <f t="shared" si="5"/>
        <v>1671.6000000000001</v>
      </c>
      <c r="Q13" s="55"/>
      <c r="R13" s="63">
        <f t="shared" si="6"/>
        <v>18</v>
      </c>
      <c r="S13" s="64">
        <f t="shared" si="7"/>
        <v>0</v>
      </c>
      <c r="T13" s="145"/>
      <c r="U13" s="145"/>
      <c r="V13" s="145"/>
      <c r="W13" s="145"/>
      <c r="X13" s="145"/>
      <c r="Y13" s="145"/>
      <c r="Z13" s="145"/>
      <c r="AA13" s="145"/>
      <c r="AB13" s="145"/>
      <c r="AC13" s="145"/>
    </row>
    <row r="14" spans="1:29" s="48" customFormat="1" ht="51" customHeight="1" x14ac:dyDescent="0.25">
      <c r="A14" s="51"/>
      <c r="B14" s="52">
        <v>3</v>
      </c>
      <c r="C14" s="53" t="s">
        <v>42</v>
      </c>
      <c r="D14" s="53" t="s">
        <v>43</v>
      </c>
      <c r="E14" s="54" t="s">
        <v>15</v>
      </c>
      <c r="F14" s="55">
        <v>2415</v>
      </c>
      <c r="G14" s="56">
        <v>10</v>
      </c>
      <c r="H14" s="57">
        <f t="shared" si="0"/>
        <v>24150</v>
      </c>
      <c r="I14" s="145"/>
      <c r="J14" s="58">
        <f t="shared" si="1"/>
        <v>3</v>
      </c>
      <c r="K14" s="59" t="str">
        <f t="shared" si="2"/>
        <v>Cтроп регулируемый</v>
      </c>
      <c r="L14" s="53" t="str">
        <f t="shared" si="3"/>
        <v>ST 2000</v>
      </c>
      <c r="M14" s="60"/>
      <c r="N14" s="61"/>
      <c r="O14" s="54" t="str">
        <f t="shared" si="4"/>
        <v>шт</v>
      </c>
      <c r="P14" s="62">
        <f t="shared" si="5"/>
        <v>2415</v>
      </c>
      <c r="Q14" s="55"/>
      <c r="R14" s="63">
        <f>G14</f>
        <v>10</v>
      </c>
      <c r="S14" s="64">
        <f>Q14*R14</f>
        <v>0</v>
      </c>
      <c r="T14" s="145"/>
      <c r="U14" s="145"/>
      <c r="V14" s="145"/>
      <c r="W14" s="145"/>
      <c r="X14" s="145"/>
      <c r="Y14" s="145"/>
      <c r="Z14" s="145"/>
      <c r="AA14" s="145"/>
      <c r="AB14" s="145"/>
      <c r="AC14" s="145"/>
    </row>
    <row r="15" spans="1:29" s="48" customFormat="1" ht="51" customHeight="1" x14ac:dyDescent="0.25">
      <c r="A15" s="51"/>
      <c r="B15" s="52">
        <v>4</v>
      </c>
      <c r="C15" s="53" t="s">
        <v>44</v>
      </c>
      <c r="D15" s="53" t="s">
        <v>45</v>
      </c>
      <c r="E15" s="54" t="s">
        <v>15</v>
      </c>
      <c r="F15" s="55">
        <v>6279</v>
      </c>
      <c r="G15" s="56">
        <v>1</v>
      </c>
      <c r="H15" s="57">
        <f t="shared" si="0"/>
        <v>6279</v>
      </c>
      <c r="I15" s="145"/>
      <c r="J15" s="58">
        <f t="shared" si="1"/>
        <v>4</v>
      </c>
      <c r="K15" s="59" t="str">
        <f t="shared" si="2"/>
        <v>Блокирующий механизм (зажим для страховки)</v>
      </c>
      <c r="L15" s="53" t="str">
        <f t="shared" si="3"/>
        <v>Зажим PETZL MICROCENDER</v>
      </c>
      <c r="M15" s="60"/>
      <c r="N15" s="61"/>
      <c r="O15" s="54" t="str">
        <f t="shared" si="4"/>
        <v>шт</v>
      </c>
      <c r="P15" s="62">
        <f t="shared" si="5"/>
        <v>6279</v>
      </c>
      <c r="Q15" s="55"/>
      <c r="R15" s="63">
        <f t="shared" ref="R15:R163" si="8">G15</f>
        <v>1</v>
      </c>
      <c r="S15" s="64">
        <f t="shared" ref="S15:S163" si="9">Q15*R15</f>
        <v>0</v>
      </c>
      <c r="T15" s="145"/>
      <c r="U15" s="145"/>
      <c r="V15" s="145"/>
      <c r="W15" s="145"/>
      <c r="X15" s="145"/>
      <c r="Y15" s="145"/>
      <c r="Z15" s="145"/>
      <c r="AA15" s="145"/>
      <c r="AB15" s="145"/>
      <c r="AC15" s="145"/>
    </row>
    <row r="16" spans="1:29" s="48" customFormat="1" ht="50.25" customHeight="1" x14ac:dyDescent="0.25">
      <c r="A16" s="51"/>
      <c r="B16" s="52">
        <v>5</v>
      </c>
      <c r="C16" s="53" t="s">
        <v>46</v>
      </c>
      <c r="D16" s="53" t="s">
        <v>47</v>
      </c>
      <c r="E16" s="54" t="s">
        <v>15</v>
      </c>
      <c r="F16" s="55">
        <v>1475.25</v>
      </c>
      <c r="G16" s="56">
        <v>6</v>
      </c>
      <c r="H16" s="57">
        <f t="shared" si="0"/>
        <v>8851.5</v>
      </c>
      <c r="I16" s="145"/>
      <c r="J16" s="58">
        <f t="shared" si="1"/>
        <v>5</v>
      </c>
      <c r="K16" s="59" t="str">
        <f t="shared" si="2"/>
        <v>Блок-ролик двойной с подшипником</v>
      </c>
      <c r="L16" s="53" t="str">
        <f t="shared" si="3"/>
        <v>Vento DOUBIE</v>
      </c>
      <c r="M16" s="60"/>
      <c r="N16" s="61"/>
      <c r="O16" s="54" t="str">
        <f t="shared" si="4"/>
        <v>шт</v>
      </c>
      <c r="P16" s="62">
        <f t="shared" si="5"/>
        <v>1475.25</v>
      </c>
      <c r="Q16" s="55"/>
      <c r="R16" s="63">
        <f>G16</f>
        <v>6</v>
      </c>
      <c r="S16" s="64">
        <f>Q16*R16</f>
        <v>0</v>
      </c>
      <c r="T16" s="145"/>
      <c r="U16" s="145"/>
      <c r="V16" s="145"/>
      <c r="W16" s="145"/>
      <c r="X16" s="145"/>
      <c r="Y16" s="145"/>
      <c r="Z16" s="145"/>
      <c r="AA16" s="145"/>
      <c r="AB16" s="145"/>
      <c r="AC16" s="145"/>
    </row>
    <row r="17" spans="1:29" s="48" customFormat="1" ht="45.75" customHeight="1" x14ac:dyDescent="0.25">
      <c r="A17" s="51"/>
      <c r="B17" s="52">
        <v>6</v>
      </c>
      <c r="C17" s="53" t="s">
        <v>48</v>
      </c>
      <c r="D17" s="53" t="s">
        <v>49</v>
      </c>
      <c r="E17" s="54" t="s">
        <v>15</v>
      </c>
      <c r="F17" s="55">
        <v>1340.8500000000001</v>
      </c>
      <c r="G17" s="56">
        <v>1</v>
      </c>
      <c r="H17" s="57">
        <f t="shared" si="0"/>
        <v>1340.8500000000001</v>
      </c>
      <c r="I17" s="145"/>
      <c r="J17" s="58">
        <f t="shared" si="1"/>
        <v>6</v>
      </c>
      <c r="K17" s="59" t="str">
        <f t="shared" si="2"/>
        <v>Блок-ролик одинарный "Спасатель"</v>
      </c>
      <c r="L17" s="53" t="str">
        <f t="shared" si="3"/>
        <v>"Спасатель"</v>
      </c>
      <c r="M17" s="60"/>
      <c r="N17" s="61"/>
      <c r="O17" s="54" t="str">
        <f t="shared" si="4"/>
        <v>шт</v>
      </c>
      <c r="P17" s="62">
        <f t="shared" si="5"/>
        <v>1340.8500000000001</v>
      </c>
      <c r="Q17" s="55"/>
      <c r="R17" s="63">
        <f>G17</f>
        <v>1</v>
      </c>
      <c r="S17" s="64">
        <f>Q17*R17</f>
        <v>0</v>
      </c>
      <c r="T17" s="145"/>
      <c r="U17" s="145"/>
      <c r="V17" s="145"/>
      <c r="W17" s="145"/>
      <c r="X17" s="145"/>
      <c r="Y17" s="145"/>
      <c r="Z17" s="145"/>
      <c r="AA17" s="145"/>
      <c r="AB17" s="145"/>
      <c r="AC17" s="145"/>
    </row>
    <row r="18" spans="1:29" s="48" customFormat="1" ht="51" customHeight="1" x14ac:dyDescent="0.25">
      <c r="A18" s="51"/>
      <c r="B18" s="52">
        <v>7</v>
      </c>
      <c r="C18" s="53" t="s">
        <v>50</v>
      </c>
      <c r="D18" s="53" t="s">
        <v>51</v>
      </c>
      <c r="E18" s="54" t="s">
        <v>125</v>
      </c>
      <c r="F18" s="55">
        <v>44.625</v>
      </c>
      <c r="G18" s="56">
        <v>100</v>
      </c>
      <c r="H18" s="57">
        <f t="shared" si="0"/>
        <v>4462.5</v>
      </c>
      <c r="I18" s="145"/>
      <c r="J18" s="58">
        <f t="shared" si="1"/>
        <v>7</v>
      </c>
      <c r="K18" s="59" t="str">
        <f t="shared" si="2"/>
        <v>Веревка вспомогательная</v>
      </c>
      <c r="L18" s="53" t="str">
        <f t="shared" si="3"/>
        <v>Д=8 неон 24 пряди</v>
      </c>
      <c r="M18" s="60"/>
      <c r="N18" s="61"/>
      <c r="O18" s="54" t="str">
        <f t="shared" si="4"/>
        <v>м</v>
      </c>
      <c r="P18" s="62">
        <f t="shared" si="5"/>
        <v>44.625</v>
      </c>
      <c r="Q18" s="55"/>
      <c r="R18" s="63">
        <f t="shared" si="8"/>
        <v>100</v>
      </c>
      <c r="S18" s="64">
        <f t="shared" si="9"/>
        <v>0</v>
      </c>
      <c r="T18" s="145"/>
      <c r="U18" s="145"/>
      <c r="V18" s="145"/>
      <c r="W18" s="145"/>
      <c r="X18" s="145"/>
      <c r="Y18" s="145"/>
      <c r="Z18" s="145"/>
      <c r="AA18" s="145"/>
      <c r="AB18" s="145"/>
      <c r="AC18" s="145"/>
    </row>
    <row r="19" spans="1:29" s="48" customFormat="1" ht="51" customHeight="1" x14ac:dyDescent="0.25">
      <c r="A19" s="51"/>
      <c r="B19" s="52">
        <v>8</v>
      </c>
      <c r="C19" s="53" t="s">
        <v>52</v>
      </c>
      <c r="D19" s="53" t="s">
        <v>162</v>
      </c>
      <c r="E19" s="54" t="s">
        <v>15</v>
      </c>
      <c r="F19" s="55">
        <v>6554.1</v>
      </c>
      <c r="G19" s="56">
        <v>3</v>
      </c>
      <c r="H19" s="57">
        <f t="shared" si="0"/>
        <v>19662.300000000003</v>
      </c>
      <c r="I19" s="145"/>
      <c r="J19" s="58">
        <f t="shared" si="1"/>
        <v>8</v>
      </c>
      <c r="K19" s="59" t="str">
        <f t="shared" si="2"/>
        <v>Веревка динамическая</v>
      </c>
      <c r="L19" s="53" t="str">
        <f t="shared" si="3"/>
        <v>D-10мм  с в/о пропиткой  50м</v>
      </c>
      <c r="M19" s="60"/>
      <c r="N19" s="61"/>
      <c r="O19" s="54" t="str">
        <f t="shared" si="4"/>
        <v>шт</v>
      </c>
      <c r="P19" s="62">
        <f t="shared" si="5"/>
        <v>6554.1</v>
      </c>
      <c r="Q19" s="55"/>
      <c r="R19" s="63">
        <f>G19</f>
        <v>3</v>
      </c>
      <c r="S19" s="64">
        <f>Q19*R19</f>
        <v>0</v>
      </c>
      <c r="T19" s="145"/>
      <c r="U19" s="145"/>
      <c r="V19" s="145"/>
      <c r="W19" s="145"/>
      <c r="X19" s="145"/>
      <c r="Y19" s="145"/>
      <c r="Z19" s="145"/>
      <c r="AA19" s="145"/>
      <c r="AB19" s="145"/>
      <c r="AC19" s="145"/>
    </row>
    <row r="20" spans="1:29" s="48" customFormat="1" ht="49.5" customHeight="1" x14ac:dyDescent="0.25">
      <c r="A20" s="51"/>
      <c r="B20" s="52">
        <v>9</v>
      </c>
      <c r="C20" s="53" t="s">
        <v>163</v>
      </c>
      <c r="D20" s="53" t="s">
        <v>164</v>
      </c>
      <c r="E20" s="54" t="s">
        <v>15</v>
      </c>
      <c r="F20" s="55">
        <v>15225</v>
      </c>
      <c r="G20" s="56">
        <v>1</v>
      </c>
      <c r="H20" s="57">
        <f t="shared" si="0"/>
        <v>15225</v>
      </c>
      <c r="I20" s="145"/>
      <c r="J20" s="58">
        <f t="shared" si="1"/>
        <v>9</v>
      </c>
      <c r="K20" s="59" t="str">
        <f t="shared" si="2"/>
        <v>Веревка статическая</v>
      </c>
      <c r="L20" s="53" t="str">
        <f t="shared" si="3"/>
        <v>Д-11мм  (100м)</v>
      </c>
      <c r="M20" s="60"/>
      <c r="N20" s="61"/>
      <c r="O20" s="54" t="str">
        <f t="shared" si="4"/>
        <v>шт</v>
      </c>
      <c r="P20" s="62">
        <f t="shared" si="5"/>
        <v>15225</v>
      </c>
      <c r="Q20" s="55"/>
      <c r="R20" s="63">
        <f>G20</f>
        <v>1</v>
      </c>
      <c r="S20" s="64">
        <f>Q20*R20</f>
        <v>0</v>
      </c>
      <c r="T20" s="145"/>
      <c r="U20" s="145"/>
      <c r="V20" s="145"/>
      <c r="W20" s="145"/>
      <c r="X20" s="145"/>
      <c r="Y20" s="145"/>
      <c r="Z20" s="145"/>
      <c r="AA20" s="145"/>
      <c r="AB20" s="145"/>
      <c r="AC20" s="145"/>
    </row>
    <row r="21" spans="1:29" s="48" customFormat="1" ht="49.5" customHeight="1" x14ac:dyDescent="0.25">
      <c r="A21" s="51"/>
      <c r="B21" s="52">
        <v>10</v>
      </c>
      <c r="C21" s="53" t="s">
        <v>53</v>
      </c>
      <c r="D21" s="53" t="s">
        <v>54</v>
      </c>
      <c r="E21" s="54" t="s">
        <v>125</v>
      </c>
      <c r="F21" s="55">
        <v>113.80000000000001</v>
      </c>
      <c r="G21" s="56">
        <v>110</v>
      </c>
      <c r="H21" s="57">
        <f t="shared" si="0"/>
        <v>12518.000000000002</v>
      </c>
      <c r="I21" s="145"/>
      <c r="J21" s="58">
        <f t="shared" si="1"/>
        <v>10</v>
      </c>
      <c r="K21" s="59" t="str">
        <f t="shared" si="2"/>
        <v>Веревка статическая диаметром 10 мм капрон</v>
      </c>
      <c r="L21" s="53" t="str">
        <f t="shared" si="3"/>
        <v>"Statik 10" Д-10</v>
      </c>
      <c r="M21" s="60"/>
      <c r="N21" s="61"/>
      <c r="O21" s="54" t="str">
        <f t="shared" si="4"/>
        <v>м</v>
      </c>
      <c r="P21" s="62">
        <f t="shared" si="5"/>
        <v>113.80000000000001</v>
      </c>
      <c r="Q21" s="55"/>
      <c r="R21" s="63">
        <f t="shared" ref="R21:R23" si="10">G21</f>
        <v>110</v>
      </c>
      <c r="S21" s="64">
        <f t="shared" ref="S21:S23" si="11">Q21*R21</f>
        <v>0</v>
      </c>
      <c r="T21" s="145"/>
      <c r="U21" s="145"/>
      <c r="V21" s="145"/>
      <c r="W21" s="145"/>
      <c r="X21" s="145"/>
      <c r="Y21" s="145"/>
      <c r="Z21" s="145"/>
      <c r="AA21" s="145"/>
      <c r="AB21" s="145"/>
      <c r="AC21" s="145"/>
    </row>
    <row r="22" spans="1:29" s="48" customFormat="1" ht="50.25" customHeight="1" x14ac:dyDescent="0.25">
      <c r="A22" s="51"/>
      <c r="B22" s="52">
        <v>11</v>
      </c>
      <c r="C22" s="53" t="s">
        <v>147</v>
      </c>
      <c r="D22" s="53" t="s">
        <v>148</v>
      </c>
      <c r="E22" s="54" t="s">
        <v>15</v>
      </c>
      <c r="F22" s="55">
        <v>9964.5</v>
      </c>
      <c r="G22" s="56">
        <v>2</v>
      </c>
      <c r="H22" s="57">
        <f t="shared" si="0"/>
        <v>19929</v>
      </c>
      <c r="I22" s="145"/>
      <c r="J22" s="58">
        <f t="shared" si="1"/>
        <v>11</v>
      </c>
      <c r="K22" s="59" t="str">
        <f t="shared" si="2"/>
        <v>Горизонтальная анкерная линия</v>
      </c>
      <c r="L22" s="53" t="str">
        <f t="shared" si="3"/>
        <v>TEMPORARY LIELINE 30м</v>
      </c>
      <c r="M22" s="60"/>
      <c r="N22" s="61"/>
      <c r="O22" s="54" t="str">
        <f t="shared" si="4"/>
        <v>шт</v>
      </c>
      <c r="P22" s="62">
        <f t="shared" si="5"/>
        <v>9964.5</v>
      </c>
      <c r="Q22" s="55"/>
      <c r="R22" s="63">
        <f t="shared" si="10"/>
        <v>2</v>
      </c>
      <c r="S22" s="64">
        <f t="shared" si="11"/>
        <v>0</v>
      </c>
      <c r="T22" s="145"/>
      <c r="U22" s="145"/>
      <c r="V22" s="145"/>
      <c r="W22" s="145"/>
      <c r="X22" s="145"/>
      <c r="Y22" s="145"/>
      <c r="Z22" s="145"/>
      <c r="AA22" s="145"/>
      <c r="AB22" s="145"/>
      <c r="AC22" s="145"/>
    </row>
    <row r="23" spans="1:29" s="48" customFormat="1" ht="50.25" customHeight="1" x14ac:dyDescent="0.25">
      <c r="A23" s="51"/>
      <c r="B23" s="52">
        <v>12</v>
      </c>
      <c r="C23" s="53" t="s">
        <v>165</v>
      </c>
      <c r="D23" s="53" t="s">
        <v>166</v>
      </c>
      <c r="E23" s="54" t="s">
        <v>15</v>
      </c>
      <c r="F23" s="55">
        <v>4288.7749999999996</v>
      </c>
      <c r="G23" s="56">
        <v>1</v>
      </c>
      <c r="H23" s="57">
        <f t="shared" si="0"/>
        <v>4288.7749999999996</v>
      </c>
      <c r="I23" s="145"/>
      <c r="J23" s="58">
        <f t="shared" si="1"/>
        <v>12</v>
      </c>
      <c r="K23" s="59" t="str">
        <f t="shared" si="2"/>
        <v>Канат спасательный</v>
      </c>
      <c r="L23" s="53" t="str">
        <f t="shared" si="3"/>
        <v>КСК 20</v>
      </c>
      <c r="M23" s="60"/>
      <c r="N23" s="61"/>
      <c r="O23" s="54" t="str">
        <f t="shared" si="4"/>
        <v>шт</v>
      </c>
      <c r="P23" s="62">
        <f t="shared" si="5"/>
        <v>4288.7749999999996</v>
      </c>
      <c r="Q23" s="55"/>
      <c r="R23" s="63">
        <f t="shared" si="10"/>
        <v>1</v>
      </c>
      <c r="S23" s="64">
        <f t="shared" si="11"/>
        <v>0</v>
      </c>
      <c r="T23" s="145"/>
      <c r="U23" s="145"/>
      <c r="V23" s="145"/>
      <c r="W23" s="145"/>
      <c r="X23" s="145"/>
      <c r="Y23" s="145"/>
      <c r="Z23" s="145"/>
      <c r="AA23" s="145"/>
      <c r="AB23" s="145"/>
      <c r="AC23" s="145"/>
    </row>
    <row r="24" spans="1:29" s="48" customFormat="1" ht="48.75" customHeight="1" x14ac:dyDescent="0.25">
      <c r="A24" s="51"/>
      <c r="B24" s="52">
        <v>13</v>
      </c>
      <c r="C24" s="53" t="s">
        <v>167</v>
      </c>
      <c r="D24" s="53" t="s">
        <v>168</v>
      </c>
      <c r="E24" s="54" t="s">
        <v>15</v>
      </c>
      <c r="F24" s="55">
        <v>982.8</v>
      </c>
      <c r="G24" s="56">
        <v>1</v>
      </c>
      <c r="H24" s="57">
        <f t="shared" si="0"/>
        <v>982.8</v>
      </c>
      <c r="I24" s="145"/>
      <c r="J24" s="58">
        <f t="shared" si="1"/>
        <v>13</v>
      </c>
      <c r="K24" s="59" t="str">
        <f t="shared" si="2"/>
        <v>Канат страховочный</v>
      </c>
      <c r="L24" s="53" t="str">
        <f t="shared" si="3"/>
        <v>КСЛ-10</v>
      </c>
      <c r="M24" s="60"/>
      <c r="N24" s="61"/>
      <c r="O24" s="54" t="str">
        <f t="shared" si="4"/>
        <v>шт</v>
      </c>
      <c r="P24" s="62">
        <f t="shared" si="5"/>
        <v>982.8</v>
      </c>
      <c r="Q24" s="55"/>
      <c r="R24" s="63">
        <f>G24</f>
        <v>1</v>
      </c>
      <c r="S24" s="64">
        <f>Q24*R24</f>
        <v>0</v>
      </c>
      <c r="T24" s="145"/>
      <c r="U24" s="145"/>
      <c r="V24" s="145"/>
      <c r="W24" s="145"/>
      <c r="X24" s="145"/>
      <c r="Y24" s="145"/>
      <c r="Z24" s="145"/>
      <c r="AA24" s="145"/>
      <c r="AB24" s="145"/>
      <c r="AC24" s="145"/>
    </row>
    <row r="25" spans="1:29" s="48" customFormat="1" ht="34.5" customHeight="1" x14ac:dyDescent="0.25">
      <c r="A25" s="51"/>
      <c r="B25" s="52">
        <v>14</v>
      </c>
      <c r="C25" s="53" t="s">
        <v>169</v>
      </c>
      <c r="D25" s="53" t="s">
        <v>170</v>
      </c>
      <c r="E25" s="54" t="s">
        <v>15</v>
      </c>
      <c r="F25" s="55">
        <v>1842.3166666666668</v>
      </c>
      <c r="G25" s="56">
        <v>20</v>
      </c>
      <c r="H25" s="57">
        <f t="shared" si="0"/>
        <v>36846.333333333336</v>
      </c>
      <c r="I25" s="145"/>
      <c r="J25" s="58">
        <f t="shared" si="1"/>
        <v>14</v>
      </c>
      <c r="K25" s="59" t="str">
        <f t="shared" si="2"/>
        <v>канат страховочный капроновый с карабином</v>
      </c>
      <c r="L25" s="53" t="str">
        <f t="shared" si="3"/>
        <v>КСК-10</v>
      </c>
      <c r="M25" s="60"/>
      <c r="N25" s="61"/>
      <c r="O25" s="54" t="str">
        <f t="shared" si="4"/>
        <v>шт</v>
      </c>
      <c r="P25" s="62">
        <f t="shared" si="5"/>
        <v>1842.3166666666668</v>
      </c>
      <c r="Q25" s="55"/>
      <c r="R25" s="63">
        <f t="shared" ref="R25:R26" si="12">G25</f>
        <v>20</v>
      </c>
      <c r="S25" s="64">
        <f t="shared" ref="S25:S26" si="13">Q25*R25</f>
        <v>0</v>
      </c>
      <c r="T25" s="145"/>
      <c r="U25" s="145"/>
      <c r="V25" s="145"/>
      <c r="W25" s="145"/>
      <c r="X25" s="145"/>
      <c r="Y25" s="145"/>
      <c r="Z25" s="145"/>
      <c r="AA25" s="145"/>
      <c r="AB25" s="145"/>
      <c r="AC25" s="145"/>
    </row>
    <row r="26" spans="1:29" s="48" customFormat="1" ht="52.5" customHeight="1" x14ac:dyDescent="0.25">
      <c r="A26" s="51"/>
      <c r="B26" s="52">
        <v>15</v>
      </c>
      <c r="C26" s="53" t="s">
        <v>55</v>
      </c>
      <c r="D26" s="53" t="s">
        <v>56</v>
      </c>
      <c r="E26" s="54" t="s">
        <v>15</v>
      </c>
      <c r="F26" s="55">
        <v>1671.6000000000001</v>
      </c>
      <c r="G26" s="56">
        <v>2</v>
      </c>
      <c r="H26" s="57">
        <f t="shared" si="0"/>
        <v>3343.2000000000003</v>
      </c>
      <c r="I26" s="145"/>
      <c r="J26" s="58">
        <f t="shared" si="1"/>
        <v>15</v>
      </c>
      <c r="K26" s="59" t="str">
        <f t="shared" si="2"/>
        <v>Капроновый трос страховочный с амортизатором</v>
      </c>
      <c r="L26" s="53" t="str">
        <f t="shared" si="3"/>
        <v>ABS102</v>
      </c>
      <c r="M26" s="60"/>
      <c r="N26" s="61"/>
      <c r="O26" s="54" t="str">
        <f t="shared" si="4"/>
        <v>шт</v>
      </c>
      <c r="P26" s="62">
        <f t="shared" si="5"/>
        <v>1671.6000000000001</v>
      </c>
      <c r="Q26" s="55"/>
      <c r="R26" s="63">
        <f t="shared" si="12"/>
        <v>2</v>
      </c>
      <c r="S26" s="64">
        <f t="shared" si="13"/>
        <v>0</v>
      </c>
      <c r="T26" s="145"/>
      <c r="U26" s="145"/>
      <c r="V26" s="145"/>
      <c r="W26" s="145"/>
      <c r="X26" s="145"/>
      <c r="Y26" s="145"/>
      <c r="Z26" s="145"/>
      <c r="AA26" s="145"/>
      <c r="AB26" s="145"/>
      <c r="AC26" s="145"/>
    </row>
    <row r="27" spans="1:29" s="48" customFormat="1" ht="51" customHeight="1" x14ac:dyDescent="0.25">
      <c r="A27" s="51"/>
      <c r="B27" s="52">
        <v>16</v>
      </c>
      <c r="C27" s="53" t="s">
        <v>57</v>
      </c>
      <c r="D27" s="53" t="s">
        <v>58</v>
      </c>
      <c r="E27" s="54" t="s">
        <v>15</v>
      </c>
      <c r="F27" s="55">
        <v>195.3</v>
      </c>
      <c r="G27" s="56">
        <v>4</v>
      </c>
      <c r="H27" s="57">
        <f t="shared" si="0"/>
        <v>781.2</v>
      </c>
      <c r="I27" s="145"/>
      <c r="J27" s="58">
        <f t="shared" si="1"/>
        <v>16</v>
      </c>
      <c r="K27" s="59" t="str">
        <f t="shared" si="2"/>
        <v>Карабин стальной овальный с муфтой</v>
      </c>
      <c r="L27" s="53" t="str">
        <f t="shared" si="3"/>
        <v>"Высота 513" Venta</v>
      </c>
      <c r="M27" s="60"/>
      <c r="N27" s="61"/>
      <c r="O27" s="54" t="str">
        <f t="shared" si="4"/>
        <v>шт</v>
      </c>
      <c r="P27" s="62">
        <f t="shared" si="5"/>
        <v>195.3</v>
      </c>
      <c r="Q27" s="55"/>
      <c r="R27" s="63">
        <f>G27</f>
        <v>4</v>
      </c>
      <c r="S27" s="64">
        <f>Q27*R27</f>
        <v>0</v>
      </c>
      <c r="T27" s="145"/>
      <c r="U27" s="145"/>
      <c r="V27" s="145"/>
      <c r="W27" s="145"/>
      <c r="X27" s="145"/>
      <c r="Y27" s="145"/>
      <c r="Z27" s="145"/>
      <c r="AA27" s="145"/>
      <c r="AB27" s="145"/>
      <c r="AC27" s="145"/>
    </row>
    <row r="28" spans="1:29" s="48" customFormat="1" ht="51" customHeight="1" x14ac:dyDescent="0.25">
      <c r="A28" s="51"/>
      <c r="B28" s="52">
        <v>17</v>
      </c>
      <c r="C28" s="53" t="s">
        <v>59</v>
      </c>
      <c r="D28" s="53" t="s">
        <v>60</v>
      </c>
      <c r="E28" s="54" t="s">
        <v>15</v>
      </c>
      <c r="F28" s="55">
        <v>371.17500000000001</v>
      </c>
      <c r="G28" s="56">
        <v>10</v>
      </c>
      <c r="H28" s="57">
        <f t="shared" si="0"/>
        <v>3711.75</v>
      </c>
      <c r="I28" s="145"/>
      <c r="J28" s="58">
        <f t="shared" si="1"/>
        <v>17</v>
      </c>
      <c r="K28" s="59" t="str">
        <f t="shared" si="2"/>
        <v>Карабин стальной универсальный с муфтой</v>
      </c>
      <c r="L28" s="53" t="str">
        <f t="shared" si="3"/>
        <v>keylock ВЕНТО</v>
      </c>
      <c r="M28" s="60"/>
      <c r="N28" s="61"/>
      <c r="O28" s="54" t="str">
        <f t="shared" si="4"/>
        <v>шт</v>
      </c>
      <c r="P28" s="62">
        <f t="shared" si="5"/>
        <v>371.17500000000001</v>
      </c>
      <c r="Q28" s="55"/>
      <c r="R28" s="63">
        <f t="shared" ref="R28" si="14">G28</f>
        <v>10</v>
      </c>
      <c r="S28" s="64">
        <f t="shared" ref="S28" si="15">Q28*R28</f>
        <v>0</v>
      </c>
      <c r="T28" s="145"/>
      <c r="U28" s="145"/>
      <c r="V28" s="145"/>
      <c r="W28" s="145"/>
      <c r="X28" s="145"/>
      <c r="Y28" s="145"/>
      <c r="Z28" s="145"/>
      <c r="AA28" s="145"/>
      <c r="AB28" s="145"/>
      <c r="AC28" s="145"/>
    </row>
    <row r="29" spans="1:29" s="48" customFormat="1" ht="50.25" customHeight="1" x14ac:dyDescent="0.25">
      <c r="A29" s="51"/>
      <c r="B29" s="52">
        <v>18</v>
      </c>
      <c r="C29" s="53" t="s">
        <v>171</v>
      </c>
      <c r="D29" s="53" t="s">
        <v>172</v>
      </c>
      <c r="E29" s="54" t="s">
        <v>15</v>
      </c>
      <c r="F29" s="55">
        <v>1842.7500000000002</v>
      </c>
      <c r="G29" s="56">
        <v>3</v>
      </c>
      <c r="H29" s="57">
        <f t="shared" si="0"/>
        <v>5528.2500000000009</v>
      </c>
      <c r="I29" s="145"/>
      <c r="J29" s="58">
        <f t="shared" si="1"/>
        <v>18</v>
      </c>
      <c r="K29" s="59" t="str">
        <f t="shared" si="2"/>
        <v>Комплект для подъёма на опору "Энерго Твист"</v>
      </c>
      <c r="L29" s="53" t="str">
        <f t="shared" si="3"/>
        <v>"Энерго Твист"</v>
      </c>
      <c r="M29" s="60"/>
      <c r="N29" s="61"/>
      <c r="O29" s="54" t="str">
        <f t="shared" si="4"/>
        <v>шт</v>
      </c>
      <c r="P29" s="62">
        <f t="shared" si="5"/>
        <v>1842.7500000000002</v>
      </c>
      <c r="Q29" s="55"/>
      <c r="R29" s="63">
        <f>G29</f>
        <v>3</v>
      </c>
      <c r="S29" s="64">
        <f>Q29*R29</f>
        <v>0</v>
      </c>
      <c r="T29" s="145"/>
      <c r="U29" s="145"/>
      <c r="V29" s="145"/>
      <c r="W29" s="145"/>
      <c r="X29" s="145"/>
      <c r="Y29" s="145"/>
      <c r="Z29" s="145"/>
      <c r="AA29" s="145"/>
      <c r="AB29" s="145"/>
      <c r="AC29" s="145"/>
    </row>
    <row r="30" spans="1:29" s="48" customFormat="1" ht="45.75" customHeight="1" x14ac:dyDescent="0.25">
      <c r="A30" s="51"/>
      <c r="B30" s="52">
        <v>19</v>
      </c>
      <c r="C30" s="53" t="s">
        <v>173</v>
      </c>
      <c r="D30" s="53" t="s">
        <v>174</v>
      </c>
      <c r="E30" s="54" t="s">
        <v>15</v>
      </c>
      <c r="F30" s="55">
        <v>7612.5</v>
      </c>
      <c r="G30" s="56">
        <v>2</v>
      </c>
      <c r="H30" s="57">
        <f t="shared" si="0"/>
        <v>15225</v>
      </c>
      <c r="I30" s="145"/>
      <c r="J30" s="58">
        <f t="shared" si="1"/>
        <v>19</v>
      </c>
      <c r="K30" s="59" t="str">
        <f t="shared" si="2"/>
        <v>Комплект эвакуционный</v>
      </c>
      <c r="L30" s="53" t="str">
        <f t="shared" si="3"/>
        <v>"Rescue Set 30"</v>
      </c>
      <c r="M30" s="60"/>
      <c r="N30" s="61"/>
      <c r="O30" s="54" t="str">
        <f t="shared" si="4"/>
        <v>шт</v>
      </c>
      <c r="P30" s="62">
        <f t="shared" si="5"/>
        <v>7612.5</v>
      </c>
      <c r="Q30" s="55"/>
      <c r="R30" s="63">
        <f>G30</f>
        <v>2</v>
      </c>
      <c r="S30" s="64">
        <f>Q30*R30</f>
        <v>0</v>
      </c>
      <c r="T30" s="145"/>
      <c r="U30" s="145"/>
      <c r="V30" s="145"/>
      <c r="W30" s="145"/>
      <c r="X30" s="145"/>
      <c r="Y30" s="145"/>
      <c r="Z30" s="145"/>
      <c r="AA30" s="145"/>
      <c r="AB30" s="145"/>
      <c r="AC30" s="145"/>
    </row>
    <row r="31" spans="1:29" s="48" customFormat="1" ht="51" customHeight="1" x14ac:dyDescent="0.25">
      <c r="A31" s="51"/>
      <c r="B31" s="52">
        <v>20</v>
      </c>
      <c r="C31" s="53" t="s">
        <v>65</v>
      </c>
      <c r="D31" s="53" t="s">
        <v>66</v>
      </c>
      <c r="E31" s="54" t="s">
        <v>15</v>
      </c>
      <c r="F31" s="55">
        <v>5105.625</v>
      </c>
      <c r="G31" s="56">
        <v>2</v>
      </c>
      <c r="H31" s="57">
        <f t="shared" si="0"/>
        <v>10211.25</v>
      </c>
      <c r="I31" s="145"/>
      <c r="J31" s="58">
        <f t="shared" si="1"/>
        <v>20</v>
      </c>
      <c r="K31" s="59" t="str">
        <f t="shared" si="2"/>
        <v>Многофункциональная страховочная привязь</v>
      </c>
      <c r="L31" s="53" t="str">
        <f t="shared" si="3"/>
        <v>"ПРОФИ УНИВЕРСАЛ" (Размер L талия 84-140см, обхват ног 62-80см)</v>
      </c>
      <c r="M31" s="60"/>
      <c r="N31" s="61"/>
      <c r="O31" s="54" t="str">
        <f t="shared" si="4"/>
        <v>шт</v>
      </c>
      <c r="P31" s="62">
        <f t="shared" si="5"/>
        <v>5105.625</v>
      </c>
      <c r="Q31" s="55"/>
      <c r="R31" s="63">
        <f t="shared" ref="R31" si="16">G31</f>
        <v>2</v>
      </c>
      <c r="S31" s="64">
        <f t="shared" ref="S31" si="17">Q31*R31</f>
        <v>0</v>
      </c>
      <c r="T31" s="145"/>
      <c r="U31" s="145"/>
      <c r="V31" s="145"/>
      <c r="W31" s="145"/>
      <c r="X31" s="145"/>
      <c r="Y31" s="145"/>
      <c r="Z31" s="145"/>
      <c r="AA31" s="145"/>
      <c r="AB31" s="145"/>
      <c r="AC31" s="145"/>
    </row>
    <row r="32" spans="1:29" s="48" customFormat="1" ht="51" customHeight="1" x14ac:dyDescent="0.25">
      <c r="A32" s="51"/>
      <c r="B32" s="52">
        <v>21</v>
      </c>
      <c r="C32" s="53" t="s">
        <v>69</v>
      </c>
      <c r="D32" s="53" t="s">
        <v>70</v>
      </c>
      <c r="E32" s="54" t="s">
        <v>15</v>
      </c>
      <c r="F32" s="55">
        <v>751.27499999999998</v>
      </c>
      <c r="G32" s="56">
        <v>3</v>
      </c>
      <c r="H32" s="57">
        <f t="shared" si="0"/>
        <v>2253.8249999999998</v>
      </c>
      <c r="I32" s="145"/>
      <c r="J32" s="58">
        <f t="shared" si="1"/>
        <v>21</v>
      </c>
      <c r="K32" s="59" t="str">
        <f t="shared" si="2"/>
        <v>Петля локальная для самостраховки на опору из полиэстера PETZL ANNEEAU (150 см)</v>
      </c>
      <c r="L32" s="53" t="str">
        <f t="shared" si="3"/>
        <v>PETZL ANNEEAU (150 см)</v>
      </c>
      <c r="M32" s="60"/>
      <c r="N32" s="61"/>
      <c r="O32" s="54" t="str">
        <f t="shared" si="4"/>
        <v>шт</v>
      </c>
      <c r="P32" s="62">
        <f t="shared" si="5"/>
        <v>751.27499999999998</v>
      </c>
      <c r="Q32" s="55"/>
      <c r="R32" s="63">
        <f>G32</f>
        <v>3</v>
      </c>
      <c r="S32" s="64">
        <f>Q32*R32</f>
        <v>0</v>
      </c>
      <c r="T32" s="145"/>
      <c r="U32" s="145"/>
      <c r="V32" s="145"/>
      <c r="W32" s="145"/>
      <c r="X32" s="145"/>
      <c r="Y32" s="145"/>
      <c r="Z32" s="145"/>
      <c r="AA32" s="145"/>
      <c r="AB32" s="145"/>
      <c r="AC32" s="145"/>
    </row>
    <row r="33" spans="1:29" s="48" customFormat="1" ht="49.5" customHeight="1" x14ac:dyDescent="0.25">
      <c r="A33" s="51"/>
      <c r="B33" s="52">
        <v>22</v>
      </c>
      <c r="C33" s="53" t="s">
        <v>71</v>
      </c>
      <c r="D33" s="53" t="s">
        <v>72</v>
      </c>
      <c r="E33" s="54" t="s">
        <v>15</v>
      </c>
      <c r="F33" s="55">
        <v>455.17500000000007</v>
      </c>
      <c r="G33" s="56">
        <v>1</v>
      </c>
      <c r="H33" s="57">
        <f t="shared" si="0"/>
        <v>455.17500000000007</v>
      </c>
      <c r="I33" s="145"/>
      <c r="J33" s="58">
        <f t="shared" si="1"/>
        <v>22</v>
      </c>
      <c r="K33" s="59" t="str">
        <f t="shared" si="2"/>
        <v>Петля станционная</v>
      </c>
      <c r="L33" s="53" t="str">
        <f t="shared" si="3"/>
        <v>"ЛЮКС" 250 см (стропа 19мм) (ЕАС)</v>
      </c>
      <c r="M33" s="60"/>
      <c r="N33" s="61"/>
      <c r="O33" s="54" t="str">
        <f t="shared" si="4"/>
        <v>шт</v>
      </c>
      <c r="P33" s="62">
        <f t="shared" si="5"/>
        <v>455.17500000000007</v>
      </c>
      <c r="Q33" s="55"/>
      <c r="R33" s="63">
        <f>G33</f>
        <v>1</v>
      </c>
      <c r="S33" s="64">
        <f>Q33*R33</f>
        <v>0</v>
      </c>
      <c r="T33" s="145"/>
      <c r="U33" s="145"/>
      <c r="V33" s="145"/>
      <c r="W33" s="145"/>
      <c r="X33" s="145"/>
      <c r="Y33" s="145"/>
      <c r="Z33" s="145"/>
      <c r="AA33" s="145"/>
      <c r="AB33" s="145"/>
      <c r="AC33" s="145"/>
    </row>
    <row r="34" spans="1:29" s="48" customFormat="1" ht="49.5" customHeight="1" x14ac:dyDescent="0.25">
      <c r="A34" s="51"/>
      <c r="B34" s="52">
        <v>23</v>
      </c>
      <c r="C34" s="53" t="s">
        <v>71</v>
      </c>
      <c r="D34" s="53" t="s">
        <v>128</v>
      </c>
      <c r="E34" s="54" t="s">
        <v>15</v>
      </c>
      <c r="F34" s="55">
        <v>315</v>
      </c>
      <c r="G34" s="56">
        <v>2</v>
      </c>
      <c r="H34" s="57">
        <f t="shared" si="0"/>
        <v>630</v>
      </c>
      <c r="I34" s="145"/>
      <c r="J34" s="58">
        <f t="shared" si="1"/>
        <v>23</v>
      </c>
      <c r="K34" s="59" t="str">
        <f t="shared" si="2"/>
        <v>Петля станционная</v>
      </c>
      <c r="L34" s="53" t="str">
        <f t="shared" si="3"/>
        <v>VENTO ЛЮКС 150см</v>
      </c>
      <c r="M34" s="60"/>
      <c r="N34" s="61"/>
      <c r="O34" s="54" t="str">
        <f t="shared" si="4"/>
        <v>шт</v>
      </c>
      <c r="P34" s="62">
        <f t="shared" si="5"/>
        <v>315</v>
      </c>
      <c r="Q34" s="55"/>
      <c r="R34" s="63">
        <f t="shared" ref="R34:R36" si="18">G34</f>
        <v>2</v>
      </c>
      <c r="S34" s="64">
        <f t="shared" ref="S34:S36" si="19">Q34*R34</f>
        <v>0</v>
      </c>
      <c r="T34" s="145"/>
      <c r="U34" s="145"/>
      <c r="V34" s="145"/>
      <c r="W34" s="145"/>
      <c r="X34" s="145"/>
      <c r="Y34" s="145"/>
      <c r="Z34" s="145"/>
      <c r="AA34" s="145"/>
      <c r="AB34" s="145"/>
      <c r="AC34" s="145"/>
    </row>
    <row r="35" spans="1:29" s="48" customFormat="1" ht="50.25" customHeight="1" x14ac:dyDescent="0.25">
      <c r="A35" s="51"/>
      <c r="B35" s="52">
        <v>24</v>
      </c>
      <c r="C35" s="53" t="s">
        <v>175</v>
      </c>
      <c r="D35" s="53" t="s">
        <v>176</v>
      </c>
      <c r="E35" s="54" t="s">
        <v>15</v>
      </c>
      <c r="F35" s="55">
        <v>6683.25</v>
      </c>
      <c r="G35" s="56">
        <v>2</v>
      </c>
      <c r="H35" s="57">
        <f t="shared" si="0"/>
        <v>13366.5</v>
      </c>
      <c r="I35" s="145"/>
      <c r="J35" s="58">
        <f t="shared" si="1"/>
        <v>24</v>
      </c>
      <c r="K35" s="59" t="str">
        <f t="shared" si="2"/>
        <v>Полистас 4-5 кратный "Питон"</v>
      </c>
      <c r="L35" s="53" t="str">
        <f t="shared" si="3"/>
        <v>"Питон"</v>
      </c>
      <c r="M35" s="60"/>
      <c r="N35" s="61"/>
      <c r="O35" s="54" t="str">
        <f t="shared" si="4"/>
        <v>шт</v>
      </c>
      <c r="P35" s="62">
        <f t="shared" si="5"/>
        <v>6683.25</v>
      </c>
      <c r="Q35" s="55"/>
      <c r="R35" s="63">
        <f t="shared" si="18"/>
        <v>2</v>
      </c>
      <c r="S35" s="64">
        <f t="shared" si="19"/>
        <v>0</v>
      </c>
      <c r="T35" s="145"/>
      <c r="U35" s="145"/>
      <c r="V35" s="145"/>
      <c r="W35" s="145"/>
      <c r="X35" s="145"/>
      <c r="Y35" s="145"/>
      <c r="Z35" s="145"/>
      <c r="AA35" s="145"/>
      <c r="AB35" s="145"/>
      <c r="AC35" s="145"/>
    </row>
    <row r="36" spans="1:29" s="48" customFormat="1" ht="57" customHeight="1" x14ac:dyDescent="0.25">
      <c r="A36" s="51"/>
      <c r="B36" s="52">
        <v>25</v>
      </c>
      <c r="C36" s="53" t="s">
        <v>202</v>
      </c>
      <c r="D36" s="53" t="s">
        <v>73</v>
      </c>
      <c r="E36" s="54" t="s">
        <v>17</v>
      </c>
      <c r="F36" s="55">
        <v>6510</v>
      </c>
      <c r="G36" s="56">
        <v>21</v>
      </c>
      <c r="H36" s="57">
        <f t="shared" si="0"/>
        <v>136710</v>
      </c>
      <c r="I36" s="145"/>
      <c r="J36" s="58">
        <f t="shared" si="1"/>
        <v>25</v>
      </c>
      <c r="K36" s="59" t="str">
        <f t="shared" si="2"/>
        <v>Привязь Высота 016 арт.vst.016 размер 2 со стропом веревочным с двойным амортизатором аВ22 vnt аВ22</v>
      </c>
      <c r="L36" s="53" t="str">
        <f t="shared" si="3"/>
        <v>Высота 016 арт.vst.016 размер 2, строп веревочный аВ22 vnt аВ22</v>
      </c>
      <c r="M36" s="60"/>
      <c r="N36" s="61"/>
      <c r="O36" s="54" t="str">
        <f t="shared" si="4"/>
        <v>компл</v>
      </c>
      <c r="P36" s="62">
        <f t="shared" si="5"/>
        <v>6510</v>
      </c>
      <c r="Q36" s="55"/>
      <c r="R36" s="63">
        <f t="shared" si="18"/>
        <v>21</v>
      </c>
      <c r="S36" s="64">
        <f t="shared" si="19"/>
        <v>0</v>
      </c>
      <c r="T36" s="145"/>
      <c r="U36" s="145"/>
      <c r="V36" s="145"/>
      <c r="W36" s="145"/>
      <c r="X36" s="145"/>
      <c r="Y36" s="145"/>
      <c r="Z36" s="145"/>
      <c r="AA36" s="145"/>
      <c r="AB36" s="145"/>
      <c r="AC36" s="145"/>
    </row>
    <row r="37" spans="1:29" s="48" customFormat="1" ht="42.75" customHeight="1" x14ac:dyDescent="0.25">
      <c r="A37" s="51"/>
      <c r="B37" s="52">
        <v>26</v>
      </c>
      <c r="C37" s="53" t="s">
        <v>203</v>
      </c>
      <c r="D37" s="53" t="s">
        <v>75</v>
      </c>
      <c r="E37" s="54" t="s">
        <v>17</v>
      </c>
      <c r="F37" s="55">
        <v>7728.0000000000009</v>
      </c>
      <c r="G37" s="56">
        <v>14</v>
      </c>
      <c r="H37" s="57">
        <f t="shared" si="0"/>
        <v>108192.00000000001</v>
      </c>
      <c r="I37" s="145"/>
      <c r="J37" s="58">
        <f t="shared" si="1"/>
        <v>26</v>
      </c>
      <c r="K37" s="59" t="str">
        <f t="shared" si="2"/>
        <v>Привязь Высота 042 арт.vst.042 размер 2 со стропом Энерго70 в комплекте</v>
      </c>
      <c r="L37" s="53" t="str">
        <f t="shared" si="3"/>
        <v>Высота 042 арт.vst.042 размер 2, строп Энерго70</v>
      </c>
      <c r="M37" s="60"/>
      <c r="N37" s="61"/>
      <c r="O37" s="54" t="str">
        <f t="shared" si="4"/>
        <v>компл</v>
      </c>
      <c r="P37" s="62">
        <f t="shared" si="5"/>
        <v>7728.0000000000009</v>
      </c>
      <c r="Q37" s="55"/>
      <c r="R37" s="63">
        <f>G37</f>
        <v>14</v>
      </c>
      <c r="S37" s="64">
        <f>Q37*R37</f>
        <v>0</v>
      </c>
      <c r="T37" s="145"/>
      <c r="U37" s="145"/>
      <c r="V37" s="145"/>
      <c r="W37" s="145"/>
      <c r="X37" s="145"/>
      <c r="Y37" s="145"/>
      <c r="Z37" s="145"/>
      <c r="AA37" s="145"/>
      <c r="AB37" s="145"/>
      <c r="AC37" s="145"/>
    </row>
    <row r="38" spans="1:29" s="48" customFormat="1" ht="34.5" customHeight="1" x14ac:dyDescent="0.25">
      <c r="A38" s="51"/>
      <c r="B38" s="52">
        <v>27</v>
      </c>
      <c r="C38" s="53" t="s">
        <v>76</v>
      </c>
      <c r="D38" s="53" t="s">
        <v>77</v>
      </c>
      <c r="E38" s="54" t="s">
        <v>15</v>
      </c>
      <c r="F38" s="55">
        <v>3112.2</v>
      </c>
      <c r="G38" s="56">
        <v>11</v>
      </c>
      <c r="H38" s="57">
        <f t="shared" si="0"/>
        <v>34234.199999999997</v>
      </c>
      <c r="I38" s="145"/>
      <c r="J38" s="58">
        <f t="shared" si="1"/>
        <v>27</v>
      </c>
      <c r="K38" s="59" t="str">
        <f t="shared" si="2"/>
        <v>Привязь страховочная</v>
      </c>
      <c r="L38" s="53" t="str">
        <f t="shared" si="3"/>
        <v>Высота 042 р.1 Vento</v>
      </c>
      <c r="M38" s="60"/>
      <c r="N38" s="61"/>
      <c r="O38" s="54" t="str">
        <f t="shared" si="4"/>
        <v>шт</v>
      </c>
      <c r="P38" s="62">
        <f t="shared" si="5"/>
        <v>3112.2</v>
      </c>
      <c r="Q38" s="55"/>
      <c r="R38" s="63">
        <f t="shared" ref="R38:R41" si="20">G38</f>
        <v>11</v>
      </c>
      <c r="S38" s="64">
        <f t="shared" ref="S38:S41" si="21">Q38*R38</f>
        <v>0</v>
      </c>
      <c r="T38" s="145"/>
      <c r="U38" s="145"/>
      <c r="V38" s="145"/>
      <c r="W38" s="145"/>
      <c r="X38" s="145"/>
      <c r="Y38" s="145"/>
      <c r="Z38" s="145"/>
      <c r="AA38" s="145"/>
      <c r="AB38" s="145"/>
      <c r="AC38" s="145"/>
    </row>
    <row r="39" spans="1:29" s="48" customFormat="1" ht="34.5" customHeight="1" x14ac:dyDescent="0.25">
      <c r="A39" s="51"/>
      <c r="B39" s="52">
        <v>28</v>
      </c>
      <c r="C39" s="53" t="s">
        <v>76</v>
      </c>
      <c r="D39" s="53" t="s">
        <v>78</v>
      </c>
      <c r="E39" s="54" t="s">
        <v>15</v>
      </c>
      <c r="F39" s="55">
        <v>3112.2</v>
      </c>
      <c r="G39" s="56">
        <v>7</v>
      </c>
      <c r="H39" s="57">
        <f t="shared" si="0"/>
        <v>21785.399999999998</v>
      </c>
      <c r="I39" s="145"/>
      <c r="J39" s="58">
        <f t="shared" si="1"/>
        <v>28</v>
      </c>
      <c r="K39" s="59" t="str">
        <f t="shared" si="2"/>
        <v>Привязь страховочная</v>
      </c>
      <c r="L39" s="53" t="str">
        <f t="shared" si="3"/>
        <v>Высота 042 р.2 Vento</v>
      </c>
      <c r="M39" s="60"/>
      <c r="N39" s="61"/>
      <c r="O39" s="54" t="str">
        <f t="shared" si="4"/>
        <v>шт</v>
      </c>
      <c r="P39" s="62">
        <f t="shared" si="5"/>
        <v>3112.2</v>
      </c>
      <c r="Q39" s="55"/>
      <c r="R39" s="63">
        <f t="shared" si="20"/>
        <v>7</v>
      </c>
      <c r="S39" s="64">
        <f t="shared" si="21"/>
        <v>0</v>
      </c>
      <c r="T39" s="145"/>
      <c r="U39" s="145"/>
      <c r="V39" s="145"/>
      <c r="W39" s="145"/>
      <c r="X39" s="145"/>
      <c r="Y39" s="145"/>
      <c r="Z39" s="145"/>
      <c r="AA39" s="145"/>
      <c r="AB39" s="145"/>
      <c r="AC39" s="145"/>
    </row>
    <row r="40" spans="1:29" s="48" customFormat="1" ht="34.5" customHeight="1" x14ac:dyDescent="0.25">
      <c r="A40" s="51"/>
      <c r="B40" s="52">
        <v>29</v>
      </c>
      <c r="C40" s="53" t="s">
        <v>76</v>
      </c>
      <c r="D40" s="154" t="s">
        <v>177</v>
      </c>
      <c r="E40" s="54" t="s">
        <v>15</v>
      </c>
      <c r="F40" s="55">
        <v>3149.6833333333334</v>
      </c>
      <c r="G40" s="56">
        <v>6</v>
      </c>
      <c r="H40" s="57">
        <f t="shared" si="0"/>
        <v>18898.099999999999</v>
      </c>
      <c r="I40" s="145"/>
      <c r="J40" s="58">
        <f t="shared" si="1"/>
        <v>29</v>
      </c>
      <c r="K40" s="59" t="str">
        <f t="shared" si="2"/>
        <v>Привязь страховочная</v>
      </c>
      <c r="L40" s="53" t="str">
        <f t="shared" si="3"/>
        <v>УСП 11а 3 размер 1</v>
      </c>
      <c r="M40" s="60"/>
      <c r="N40" s="61"/>
      <c r="O40" s="54" t="str">
        <f t="shared" si="4"/>
        <v>шт</v>
      </c>
      <c r="P40" s="62">
        <f t="shared" si="5"/>
        <v>3149.6833333333334</v>
      </c>
      <c r="Q40" s="55"/>
      <c r="R40" s="63">
        <f t="shared" si="20"/>
        <v>6</v>
      </c>
      <c r="S40" s="64">
        <f t="shared" si="21"/>
        <v>0</v>
      </c>
      <c r="T40" s="145"/>
      <c r="U40" s="145"/>
      <c r="V40" s="145"/>
      <c r="W40" s="145"/>
      <c r="X40" s="145"/>
      <c r="Y40" s="145"/>
      <c r="Z40" s="145"/>
      <c r="AA40" s="145"/>
      <c r="AB40" s="145"/>
      <c r="AC40" s="145"/>
    </row>
    <row r="41" spans="1:29" s="48" customFormat="1" ht="27.75" customHeight="1" x14ac:dyDescent="0.25">
      <c r="A41" s="51"/>
      <c r="B41" s="52">
        <v>30</v>
      </c>
      <c r="C41" s="53" t="s">
        <v>76</v>
      </c>
      <c r="D41" s="154" t="s">
        <v>178</v>
      </c>
      <c r="E41" s="54" t="s">
        <v>15</v>
      </c>
      <c r="F41" s="55">
        <v>3849.3</v>
      </c>
      <c r="G41" s="56">
        <v>2</v>
      </c>
      <c r="H41" s="57">
        <f t="shared" si="0"/>
        <v>7698.6</v>
      </c>
      <c r="I41" s="145"/>
      <c r="J41" s="58">
        <f t="shared" si="1"/>
        <v>30</v>
      </c>
      <c r="K41" s="59" t="str">
        <f t="shared" si="2"/>
        <v>Привязь страховочная</v>
      </c>
      <c r="L41" s="53" t="str">
        <f t="shared" si="3"/>
        <v>УСП 11а 3 размер 2</v>
      </c>
      <c r="M41" s="60"/>
      <c r="N41" s="61"/>
      <c r="O41" s="54" t="str">
        <f t="shared" si="4"/>
        <v>шт</v>
      </c>
      <c r="P41" s="62">
        <f t="shared" si="5"/>
        <v>3849.3</v>
      </c>
      <c r="Q41" s="55"/>
      <c r="R41" s="63">
        <f t="shared" si="20"/>
        <v>2</v>
      </c>
      <c r="S41" s="64">
        <f t="shared" si="21"/>
        <v>0</v>
      </c>
      <c r="T41" s="145"/>
      <c r="U41" s="145"/>
      <c r="V41" s="145"/>
      <c r="W41" s="145"/>
      <c r="X41" s="145"/>
      <c r="Y41" s="145"/>
      <c r="Z41" s="145"/>
      <c r="AA41" s="145"/>
      <c r="AB41" s="145"/>
      <c r="AC41" s="145"/>
    </row>
    <row r="42" spans="1:29" s="48" customFormat="1" ht="27.75" customHeight="1" x14ac:dyDescent="0.25">
      <c r="A42" s="51"/>
      <c r="B42" s="52">
        <v>31</v>
      </c>
      <c r="C42" s="53" t="s">
        <v>179</v>
      </c>
      <c r="D42" s="53" t="s">
        <v>180</v>
      </c>
      <c r="E42" s="54" t="s">
        <v>15</v>
      </c>
      <c r="F42" s="55">
        <v>1820</v>
      </c>
      <c r="G42" s="56">
        <v>3</v>
      </c>
      <c r="H42" s="57">
        <f t="shared" si="0"/>
        <v>5460</v>
      </c>
      <c r="I42" s="145"/>
      <c r="J42" s="58">
        <f t="shared" si="1"/>
        <v>31</v>
      </c>
      <c r="K42" s="59" t="str">
        <f t="shared" si="2"/>
        <v>Привязь страховочная Альфа 2.0</v>
      </c>
      <c r="L42" s="53" t="str">
        <f t="shared" si="3"/>
        <v>Альфа 2.0 (обхват 1000-1600)</v>
      </c>
      <c r="M42" s="60"/>
      <c r="N42" s="61"/>
      <c r="O42" s="54" t="str">
        <f t="shared" si="4"/>
        <v>шт</v>
      </c>
      <c r="P42" s="62">
        <f t="shared" si="5"/>
        <v>1820</v>
      </c>
      <c r="Q42" s="55"/>
      <c r="R42" s="63">
        <f>G42</f>
        <v>3</v>
      </c>
      <c r="S42" s="64">
        <f>Q42*R42</f>
        <v>0</v>
      </c>
      <c r="T42" s="145"/>
      <c r="U42" s="145"/>
      <c r="V42" s="145"/>
      <c r="W42" s="145"/>
      <c r="X42" s="145"/>
      <c r="Y42" s="145"/>
      <c r="Z42" s="145"/>
      <c r="AA42" s="145"/>
      <c r="AB42" s="145"/>
      <c r="AC42" s="145"/>
    </row>
    <row r="43" spans="1:29" s="48" customFormat="1" ht="27.75" customHeight="1" x14ac:dyDescent="0.25">
      <c r="A43" s="51"/>
      <c r="B43" s="52">
        <v>32</v>
      </c>
      <c r="C43" s="53" t="s">
        <v>179</v>
      </c>
      <c r="D43" s="53" t="s">
        <v>181</v>
      </c>
      <c r="E43" s="54" t="s">
        <v>15</v>
      </c>
      <c r="F43" s="55">
        <v>1820</v>
      </c>
      <c r="G43" s="56">
        <v>9</v>
      </c>
      <c r="H43" s="57">
        <f t="shared" si="0"/>
        <v>16380</v>
      </c>
      <c r="I43" s="145"/>
      <c r="J43" s="58">
        <f t="shared" si="1"/>
        <v>32</v>
      </c>
      <c r="K43" s="59" t="str">
        <f t="shared" si="2"/>
        <v>Привязь страховочная Альфа 2.0</v>
      </c>
      <c r="L43" s="53" t="str">
        <f t="shared" si="3"/>
        <v>Альфа 2.0 (обхват 700-1200)</v>
      </c>
      <c r="M43" s="60"/>
      <c r="N43" s="61"/>
      <c r="O43" s="54" t="str">
        <f t="shared" si="4"/>
        <v>шт</v>
      </c>
      <c r="P43" s="62">
        <f t="shared" si="5"/>
        <v>1820</v>
      </c>
      <c r="Q43" s="55"/>
      <c r="R43" s="63">
        <f>G43</f>
        <v>9</v>
      </c>
      <c r="S43" s="64">
        <f>Q43*R43</f>
        <v>0</v>
      </c>
      <c r="T43" s="145"/>
      <c r="U43" s="145"/>
      <c r="V43" s="145"/>
      <c r="W43" s="145"/>
      <c r="X43" s="145"/>
      <c r="Y43" s="145"/>
      <c r="Z43" s="145"/>
      <c r="AA43" s="145"/>
      <c r="AB43" s="145"/>
      <c r="AC43" s="145"/>
    </row>
    <row r="44" spans="1:29" s="48" customFormat="1" ht="27.75" customHeight="1" x14ac:dyDescent="0.25">
      <c r="A44" s="51"/>
      <c r="B44" s="52">
        <v>33</v>
      </c>
      <c r="C44" s="53" t="s">
        <v>81</v>
      </c>
      <c r="D44" s="53" t="s">
        <v>82</v>
      </c>
      <c r="E44" s="54" t="s">
        <v>15</v>
      </c>
      <c r="F44" s="55">
        <v>1452.6750000000002</v>
      </c>
      <c r="G44" s="56">
        <v>1</v>
      </c>
      <c r="H44" s="57">
        <f t="shared" ref="H44:H71" si="22">F44*G44</f>
        <v>1452.6750000000002</v>
      </c>
      <c r="I44" s="145"/>
      <c r="J44" s="58">
        <f t="shared" ref="J44:J60" si="23">B44</f>
        <v>33</v>
      </c>
      <c r="K44" s="59" t="str">
        <f t="shared" ref="K44:K60" si="24">C44</f>
        <v>Привязь удерживающая (страховочная) LAS 212</v>
      </c>
      <c r="L44" s="53" t="str">
        <f t="shared" ref="L44:L60" si="25">D44</f>
        <v>LAS 212</v>
      </c>
      <c r="M44" s="60"/>
      <c r="N44" s="61"/>
      <c r="O44" s="54" t="str">
        <f t="shared" ref="O44:O60" si="26">E44</f>
        <v>шт</v>
      </c>
      <c r="P44" s="62">
        <f t="shared" ref="P44:P60" si="27">F44</f>
        <v>1452.6750000000002</v>
      </c>
      <c r="Q44" s="55"/>
      <c r="R44" s="63">
        <f>G44</f>
        <v>1</v>
      </c>
      <c r="S44" s="64">
        <f>Q44*R44</f>
        <v>0</v>
      </c>
      <c r="T44" s="145"/>
      <c r="U44" s="145"/>
      <c r="V44" s="145"/>
      <c r="W44" s="145"/>
      <c r="X44" s="145"/>
      <c r="Y44" s="145"/>
      <c r="Z44" s="145"/>
      <c r="AA44" s="145"/>
      <c r="AB44" s="145"/>
      <c r="AC44" s="145"/>
    </row>
    <row r="45" spans="1:29" s="48" customFormat="1" ht="30.75" customHeight="1" x14ac:dyDescent="0.25">
      <c r="A45" s="51"/>
      <c r="B45" s="52">
        <v>34</v>
      </c>
      <c r="C45" s="53" t="s">
        <v>83</v>
      </c>
      <c r="D45" s="53" t="s">
        <v>84</v>
      </c>
      <c r="E45" s="54" t="s">
        <v>15</v>
      </c>
      <c r="F45" s="55">
        <v>854.70000000000016</v>
      </c>
      <c r="G45" s="56">
        <v>3</v>
      </c>
      <c r="H45" s="57">
        <f t="shared" si="22"/>
        <v>2564.1000000000004</v>
      </c>
      <c r="I45" s="145"/>
      <c r="J45" s="58">
        <f t="shared" si="23"/>
        <v>34</v>
      </c>
      <c r="K45" s="59" t="str">
        <f t="shared" si="24"/>
        <v>Протектор сменный для комплекта "Энерго 70" Venro enrg 70 R</v>
      </c>
      <c r="L45" s="53" t="str">
        <f t="shared" si="25"/>
        <v>Venro enrg 70 R</v>
      </c>
      <c r="M45" s="60"/>
      <c r="N45" s="61"/>
      <c r="O45" s="54" t="str">
        <f t="shared" si="26"/>
        <v>шт</v>
      </c>
      <c r="P45" s="62">
        <f t="shared" si="27"/>
        <v>854.70000000000016</v>
      </c>
      <c r="Q45" s="55"/>
      <c r="R45" s="63">
        <f>G45</f>
        <v>3</v>
      </c>
      <c r="S45" s="64">
        <f>Q45*R45</f>
        <v>0</v>
      </c>
      <c r="T45" s="145"/>
      <c r="U45" s="145"/>
      <c r="V45" s="145"/>
      <c r="W45" s="145"/>
      <c r="X45" s="145"/>
      <c r="Y45" s="145"/>
      <c r="Z45" s="145"/>
      <c r="AA45" s="145"/>
      <c r="AB45" s="145"/>
      <c r="AC45" s="145"/>
    </row>
    <row r="46" spans="1:29" s="48" customFormat="1" ht="30.75" customHeight="1" x14ac:dyDescent="0.25">
      <c r="A46" s="51"/>
      <c r="B46" s="52">
        <v>35</v>
      </c>
      <c r="C46" s="53" t="s">
        <v>85</v>
      </c>
      <c r="D46" s="53" t="s">
        <v>86</v>
      </c>
      <c r="E46" s="54" t="s">
        <v>15</v>
      </c>
      <c r="F46" s="55">
        <v>6195</v>
      </c>
      <c r="G46" s="56">
        <v>3</v>
      </c>
      <c r="H46" s="57">
        <f t="shared" si="22"/>
        <v>18585</v>
      </c>
      <c r="I46" s="145"/>
      <c r="J46" s="58">
        <f t="shared" si="23"/>
        <v>35</v>
      </c>
      <c r="K46" s="59" t="str">
        <f t="shared" si="24"/>
        <v>Самоблокирующееся спусковое устройство</v>
      </c>
      <c r="L46" s="53" t="str">
        <f t="shared" si="25"/>
        <v>Petzl Stop</v>
      </c>
      <c r="M46" s="60"/>
      <c r="N46" s="61"/>
      <c r="O46" s="54" t="str">
        <f t="shared" si="26"/>
        <v>шт</v>
      </c>
      <c r="P46" s="62">
        <f t="shared" si="27"/>
        <v>6195</v>
      </c>
      <c r="Q46" s="55"/>
      <c r="R46" s="63">
        <f>G46</f>
        <v>3</v>
      </c>
      <c r="S46" s="64">
        <f>Q46*R46</f>
        <v>0</v>
      </c>
      <c r="T46" s="145"/>
      <c r="U46" s="145"/>
      <c r="V46" s="145"/>
      <c r="W46" s="145"/>
      <c r="X46" s="145"/>
      <c r="Y46" s="145"/>
      <c r="Z46" s="145"/>
      <c r="AA46" s="145"/>
      <c r="AB46" s="145"/>
      <c r="AC46" s="145"/>
    </row>
    <row r="47" spans="1:29" s="48" customFormat="1" ht="30.75" customHeight="1" x14ac:dyDescent="0.25">
      <c r="A47" s="51"/>
      <c r="B47" s="52">
        <v>36</v>
      </c>
      <c r="C47" s="53" t="s">
        <v>87</v>
      </c>
      <c r="D47" s="53" t="s">
        <v>88</v>
      </c>
      <c r="E47" s="54" t="s">
        <v>15</v>
      </c>
      <c r="F47" s="55">
        <v>1671.6000000000001</v>
      </c>
      <c r="G47" s="56">
        <v>2</v>
      </c>
      <c r="H47" s="57">
        <f t="shared" si="22"/>
        <v>3343.2000000000003</v>
      </c>
      <c r="I47" s="145"/>
      <c r="J47" s="58">
        <f t="shared" si="23"/>
        <v>36</v>
      </c>
      <c r="K47" s="59" t="str">
        <f t="shared" si="24"/>
        <v>Сроп из каната,регулированный</v>
      </c>
      <c r="L47" s="53" t="str">
        <f t="shared" si="25"/>
        <v>В  33520</v>
      </c>
      <c r="M47" s="60"/>
      <c r="N47" s="61"/>
      <c r="O47" s="54" t="str">
        <f t="shared" si="26"/>
        <v>шт</v>
      </c>
      <c r="P47" s="62">
        <f t="shared" si="27"/>
        <v>1671.6000000000001</v>
      </c>
      <c r="Q47" s="55"/>
      <c r="R47" s="63">
        <f t="shared" ref="R47" si="28">G47</f>
        <v>2</v>
      </c>
      <c r="S47" s="64">
        <f t="shared" ref="S47" si="29">Q47*R47</f>
        <v>0</v>
      </c>
      <c r="T47" s="145"/>
      <c r="U47" s="145"/>
      <c r="V47" s="145"/>
      <c r="W47" s="145"/>
      <c r="X47" s="145"/>
      <c r="Y47" s="145"/>
      <c r="Z47" s="145"/>
      <c r="AA47" s="145"/>
      <c r="AB47" s="145"/>
      <c r="AC47" s="145"/>
    </row>
    <row r="48" spans="1:29" s="48" customFormat="1" ht="34.5" customHeight="1" x14ac:dyDescent="0.25">
      <c r="A48" s="51"/>
      <c r="B48" s="52">
        <v>37</v>
      </c>
      <c r="C48" s="53" t="s">
        <v>89</v>
      </c>
      <c r="D48" s="53" t="s">
        <v>90</v>
      </c>
      <c r="E48" s="54" t="s">
        <v>15</v>
      </c>
      <c r="F48" s="55">
        <v>2649.15</v>
      </c>
      <c r="G48" s="56">
        <v>11</v>
      </c>
      <c r="H48" s="57">
        <f t="shared" si="22"/>
        <v>29140.65</v>
      </c>
      <c r="I48" s="145"/>
      <c r="J48" s="58">
        <f t="shared" si="23"/>
        <v>37</v>
      </c>
      <c r="K48" s="59" t="str">
        <f t="shared" si="24"/>
        <v>Сторп с защитным чехлом</v>
      </c>
      <c r="L48" s="53" t="str">
        <f t="shared" si="25"/>
        <v>ЧЗ-1 + В33120+Ж21006+ver</v>
      </c>
      <c r="M48" s="60"/>
      <c r="N48" s="61"/>
      <c r="O48" s="54" t="str">
        <f t="shared" si="26"/>
        <v>шт</v>
      </c>
      <c r="P48" s="62">
        <f t="shared" si="27"/>
        <v>2649.15</v>
      </c>
      <c r="Q48" s="55"/>
      <c r="R48" s="63">
        <f>G48</f>
        <v>11</v>
      </c>
      <c r="S48" s="64">
        <f>Q48*R48</f>
        <v>0</v>
      </c>
      <c r="T48" s="145"/>
      <c r="U48" s="145"/>
      <c r="V48" s="145"/>
      <c r="W48" s="145"/>
      <c r="X48" s="145"/>
      <c r="Y48" s="145"/>
      <c r="Z48" s="145"/>
      <c r="AA48" s="145"/>
      <c r="AB48" s="145"/>
      <c r="AC48" s="145"/>
    </row>
    <row r="49" spans="1:29" s="48" customFormat="1" ht="30.75" customHeight="1" x14ac:dyDescent="0.25">
      <c r="A49" s="51"/>
      <c r="B49" s="52">
        <v>38</v>
      </c>
      <c r="C49" s="53" t="s">
        <v>91</v>
      </c>
      <c r="D49" s="53" t="s">
        <v>92</v>
      </c>
      <c r="E49" s="54" t="s">
        <v>15</v>
      </c>
      <c r="F49" s="55">
        <v>5105.625</v>
      </c>
      <c r="G49" s="56">
        <v>6</v>
      </c>
      <c r="H49" s="57">
        <f t="shared" si="22"/>
        <v>30633.75</v>
      </c>
      <c r="I49" s="145"/>
      <c r="J49" s="58">
        <f t="shared" si="23"/>
        <v>38</v>
      </c>
      <c r="K49" s="59" t="str">
        <f t="shared" si="24"/>
        <v>Страховочная система (привязь) с плечными и ножными обхватами</v>
      </c>
      <c r="L49" s="53" t="str">
        <f t="shared" si="25"/>
        <v>Vento профи уневерсальная полная</v>
      </c>
      <c r="M49" s="60"/>
      <c r="N49" s="61"/>
      <c r="O49" s="54" t="str">
        <f t="shared" si="26"/>
        <v>шт</v>
      </c>
      <c r="P49" s="62">
        <f t="shared" si="27"/>
        <v>5105.625</v>
      </c>
      <c r="Q49" s="55"/>
      <c r="R49" s="63">
        <f t="shared" ref="R49:R52" si="30">G49</f>
        <v>6</v>
      </c>
      <c r="S49" s="64">
        <f t="shared" ref="S49:S52" si="31">Q49*R49</f>
        <v>0</v>
      </c>
      <c r="T49" s="145"/>
      <c r="U49" s="145"/>
      <c r="V49" s="145"/>
      <c r="W49" s="145"/>
      <c r="X49" s="145"/>
      <c r="Y49" s="145"/>
      <c r="Z49" s="145"/>
      <c r="AA49" s="145"/>
      <c r="AB49" s="145"/>
      <c r="AC49" s="145"/>
    </row>
    <row r="50" spans="1:29" s="48" customFormat="1" ht="15.75" x14ac:dyDescent="0.25">
      <c r="A50" s="51"/>
      <c r="B50" s="52">
        <v>39</v>
      </c>
      <c r="C50" s="53" t="s">
        <v>93</v>
      </c>
      <c r="D50" s="53" t="s">
        <v>94</v>
      </c>
      <c r="E50" s="54" t="s">
        <v>15</v>
      </c>
      <c r="F50" s="55">
        <v>4277.1750000000002</v>
      </c>
      <c r="G50" s="56">
        <v>3</v>
      </c>
      <c r="H50" s="57">
        <f t="shared" si="22"/>
        <v>12831.525000000001</v>
      </c>
      <c r="I50" s="145"/>
      <c r="J50" s="58">
        <f t="shared" si="23"/>
        <v>39</v>
      </c>
      <c r="K50" s="59" t="str">
        <f t="shared" si="24"/>
        <v>Страховочное устройство с карабином</v>
      </c>
      <c r="L50" s="53" t="str">
        <f t="shared" si="25"/>
        <v>"Asap" карабин " Ok Triact"</v>
      </c>
      <c r="M50" s="60"/>
      <c r="N50" s="61"/>
      <c r="O50" s="54" t="str">
        <f t="shared" si="26"/>
        <v>шт</v>
      </c>
      <c r="P50" s="62">
        <f t="shared" si="27"/>
        <v>4277.1750000000002</v>
      </c>
      <c r="Q50" s="55"/>
      <c r="R50" s="63">
        <f t="shared" si="30"/>
        <v>3</v>
      </c>
      <c r="S50" s="64">
        <f t="shared" si="31"/>
        <v>0</v>
      </c>
      <c r="T50" s="145"/>
      <c r="U50" s="145"/>
      <c r="V50" s="145"/>
      <c r="W50" s="145"/>
      <c r="X50" s="145"/>
      <c r="Y50" s="145"/>
      <c r="Z50" s="145"/>
      <c r="AA50" s="145"/>
      <c r="AB50" s="145"/>
      <c r="AC50" s="145"/>
    </row>
    <row r="51" spans="1:29" s="48" customFormat="1" ht="22.5" customHeight="1" x14ac:dyDescent="0.25">
      <c r="A51" s="51"/>
      <c r="B51" s="52">
        <v>40</v>
      </c>
      <c r="C51" s="53" t="s">
        <v>95</v>
      </c>
      <c r="D51" s="53" t="s">
        <v>96</v>
      </c>
      <c r="E51" s="54" t="s">
        <v>15</v>
      </c>
      <c r="F51" s="55">
        <v>1671.6000000000001</v>
      </c>
      <c r="G51" s="56">
        <v>6</v>
      </c>
      <c r="H51" s="57">
        <f t="shared" si="22"/>
        <v>10029.6</v>
      </c>
      <c r="I51" s="145"/>
      <c r="J51" s="58">
        <f t="shared" si="23"/>
        <v>40</v>
      </c>
      <c r="K51" s="59" t="str">
        <f t="shared" si="24"/>
        <v>Строп</v>
      </c>
      <c r="L51" s="53" t="str">
        <f t="shared" si="25"/>
        <v>Д21711</v>
      </c>
      <c r="M51" s="60"/>
      <c r="N51" s="61"/>
      <c r="O51" s="54" t="str">
        <f t="shared" si="26"/>
        <v>шт</v>
      </c>
      <c r="P51" s="62">
        <f t="shared" si="27"/>
        <v>1671.6000000000001</v>
      </c>
      <c r="Q51" s="55"/>
      <c r="R51" s="63">
        <f t="shared" si="30"/>
        <v>6</v>
      </c>
      <c r="S51" s="64">
        <f t="shared" si="31"/>
        <v>0</v>
      </c>
      <c r="T51" s="145"/>
      <c r="U51" s="145"/>
      <c r="V51" s="145"/>
      <c r="W51" s="145"/>
      <c r="X51" s="145"/>
      <c r="Y51" s="145"/>
      <c r="Z51" s="145"/>
      <c r="AA51" s="145"/>
      <c r="AB51" s="145"/>
      <c r="AC51" s="145"/>
    </row>
    <row r="52" spans="1:29" s="48" customFormat="1" ht="15.75" x14ac:dyDescent="0.25">
      <c r="A52" s="51"/>
      <c r="B52" s="52">
        <v>41</v>
      </c>
      <c r="C52" s="53" t="s">
        <v>182</v>
      </c>
      <c r="D52" s="53" t="s">
        <v>183</v>
      </c>
      <c r="E52" s="54" t="s">
        <v>15</v>
      </c>
      <c r="F52" s="55">
        <v>791.66666666666674</v>
      </c>
      <c r="G52" s="56">
        <v>1</v>
      </c>
      <c r="H52" s="57">
        <f t="shared" si="22"/>
        <v>791.66666666666674</v>
      </c>
      <c r="I52" s="145"/>
      <c r="J52" s="58">
        <f t="shared" si="23"/>
        <v>41</v>
      </c>
      <c r="K52" s="59" t="str">
        <f t="shared" si="24"/>
        <v>Строп В (канат) с 1-м карабином, L=10м</v>
      </c>
      <c r="L52" s="53" t="str">
        <f t="shared" si="25"/>
        <v>L=10м</v>
      </c>
      <c r="M52" s="60"/>
      <c r="N52" s="61"/>
      <c r="O52" s="54" t="str">
        <f t="shared" si="26"/>
        <v>шт</v>
      </c>
      <c r="P52" s="62">
        <f t="shared" si="27"/>
        <v>791.66666666666674</v>
      </c>
      <c r="Q52" s="55"/>
      <c r="R52" s="63">
        <f t="shared" si="30"/>
        <v>1</v>
      </c>
      <c r="S52" s="64">
        <f t="shared" si="31"/>
        <v>0</v>
      </c>
      <c r="T52" s="145"/>
      <c r="U52" s="145"/>
      <c r="V52" s="145"/>
      <c r="W52" s="145"/>
      <c r="X52" s="145"/>
      <c r="Y52" s="145"/>
      <c r="Z52" s="145"/>
      <c r="AA52" s="145"/>
      <c r="AB52" s="145"/>
      <c r="AC52" s="145"/>
    </row>
    <row r="53" spans="1:29" s="48" customFormat="1" ht="15.75" x14ac:dyDescent="0.25">
      <c r="A53" s="51"/>
      <c r="B53" s="52">
        <v>42</v>
      </c>
      <c r="C53" s="53" t="s">
        <v>97</v>
      </c>
      <c r="D53" s="53" t="s">
        <v>98</v>
      </c>
      <c r="E53" s="54" t="s">
        <v>15</v>
      </c>
      <c r="F53" s="55">
        <v>1452.6750000000002</v>
      </c>
      <c r="G53" s="56">
        <v>19</v>
      </c>
      <c r="H53" s="57">
        <f t="shared" si="22"/>
        <v>27600.825000000004</v>
      </c>
      <c r="I53" s="145"/>
      <c r="J53" s="58">
        <f t="shared" si="23"/>
        <v>42</v>
      </c>
      <c r="K53" s="59" t="str">
        <f t="shared" si="24"/>
        <v>Строп веревочный двойной</v>
      </c>
      <c r="L53" s="53" t="str">
        <f t="shared" si="25"/>
        <v>"В22"</v>
      </c>
      <c r="M53" s="60"/>
      <c r="N53" s="61"/>
      <c r="O53" s="54" t="str">
        <f t="shared" si="26"/>
        <v>шт</v>
      </c>
      <c r="P53" s="62">
        <f t="shared" si="27"/>
        <v>1452.6750000000002</v>
      </c>
      <c r="Q53" s="55"/>
      <c r="R53" s="63">
        <f>G53</f>
        <v>19</v>
      </c>
      <c r="S53" s="64">
        <f>Q53*R53</f>
        <v>0</v>
      </c>
      <c r="T53" s="145"/>
      <c r="U53" s="145"/>
      <c r="V53" s="145"/>
      <c r="W53" s="145"/>
      <c r="X53" s="145"/>
      <c r="Y53" s="145"/>
      <c r="Z53" s="145"/>
      <c r="AA53" s="145"/>
      <c r="AB53" s="145"/>
      <c r="AC53" s="145"/>
    </row>
    <row r="54" spans="1:29" s="48" customFormat="1" ht="35.25" customHeight="1" x14ac:dyDescent="0.25">
      <c r="A54" s="51"/>
      <c r="B54" s="52">
        <v>43</v>
      </c>
      <c r="C54" s="53" t="s">
        <v>139</v>
      </c>
      <c r="D54" s="53" t="s">
        <v>140</v>
      </c>
      <c r="E54" s="54" t="s">
        <v>15</v>
      </c>
      <c r="F54" s="55">
        <v>1365</v>
      </c>
      <c r="G54" s="56">
        <v>1</v>
      </c>
      <c r="H54" s="57">
        <f t="shared" si="22"/>
        <v>1365</v>
      </c>
      <c r="I54" s="145"/>
      <c r="J54" s="58">
        <f t="shared" si="23"/>
        <v>43</v>
      </c>
      <c r="K54" s="59" t="str">
        <f t="shared" si="24"/>
        <v>Строп веревочный одинарный регулируемый</v>
      </c>
      <c r="L54" s="53" t="str">
        <f t="shared" si="25"/>
        <v>В12р (2м) ГОСТ Р ЕН 358-2008</v>
      </c>
      <c r="M54" s="60"/>
      <c r="N54" s="61"/>
      <c r="O54" s="54" t="str">
        <f t="shared" si="26"/>
        <v>шт</v>
      </c>
      <c r="P54" s="62">
        <f t="shared" si="27"/>
        <v>1365</v>
      </c>
      <c r="Q54" s="55"/>
      <c r="R54" s="63">
        <f t="shared" ref="R54:R63" si="32">G54</f>
        <v>1</v>
      </c>
      <c r="S54" s="64">
        <f t="shared" ref="S54:S63" si="33">Q54*R54</f>
        <v>0</v>
      </c>
      <c r="T54" s="145"/>
      <c r="U54" s="145"/>
      <c r="V54" s="145"/>
      <c r="W54" s="145"/>
      <c r="X54" s="145"/>
      <c r="Y54" s="145"/>
      <c r="Z54" s="145"/>
      <c r="AA54" s="145"/>
      <c r="AB54" s="145"/>
      <c r="AC54" s="145"/>
    </row>
    <row r="55" spans="1:29" s="48" customFormat="1" ht="30.75" customHeight="1" x14ac:dyDescent="0.25">
      <c r="A55" s="51"/>
      <c r="B55" s="52">
        <v>44</v>
      </c>
      <c r="C55" s="53" t="s">
        <v>99</v>
      </c>
      <c r="D55" s="53" t="s">
        <v>100</v>
      </c>
      <c r="E55" s="54" t="s">
        <v>15</v>
      </c>
      <c r="F55" s="55">
        <v>1424.85</v>
      </c>
      <c r="G55" s="56">
        <v>28</v>
      </c>
      <c r="H55" s="57">
        <f t="shared" si="22"/>
        <v>39895.799999999996</v>
      </c>
      <c r="I55" s="145"/>
      <c r="J55" s="58">
        <f t="shared" si="23"/>
        <v>44</v>
      </c>
      <c r="K55" s="59" t="str">
        <f t="shared" si="24"/>
        <v>Строп веревочный одинарный регулируемый с амортизаторм "аВ12"</v>
      </c>
      <c r="L55" s="53" t="str">
        <f t="shared" si="25"/>
        <v>"аВ12"</v>
      </c>
      <c r="M55" s="60"/>
      <c r="N55" s="61"/>
      <c r="O55" s="54" t="str">
        <f t="shared" si="26"/>
        <v>шт</v>
      </c>
      <c r="P55" s="62">
        <f t="shared" si="27"/>
        <v>1424.85</v>
      </c>
      <c r="Q55" s="55"/>
      <c r="R55" s="63">
        <f t="shared" si="32"/>
        <v>28</v>
      </c>
      <c r="S55" s="64">
        <f t="shared" si="33"/>
        <v>0</v>
      </c>
      <c r="T55" s="145"/>
      <c r="U55" s="145"/>
      <c r="V55" s="145"/>
      <c r="W55" s="145"/>
      <c r="X55" s="145"/>
      <c r="Y55" s="145"/>
      <c r="Z55" s="145"/>
      <c r="AA55" s="145"/>
      <c r="AB55" s="145"/>
      <c r="AC55" s="145"/>
    </row>
    <row r="56" spans="1:29" s="48" customFormat="1" ht="21" customHeight="1" x14ac:dyDescent="0.25">
      <c r="A56" s="51"/>
      <c r="B56" s="52">
        <v>45</v>
      </c>
      <c r="C56" s="53" t="s">
        <v>101</v>
      </c>
      <c r="D56" s="53" t="s">
        <v>102</v>
      </c>
      <c r="E56" s="54" t="s">
        <v>15</v>
      </c>
      <c r="F56" s="55">
        <v>1671.6000000000001</v>
      </c>
      <c r="G56" s="56">
        <v>13</v>
      </c>
      <c r="H56" s="57">
        <f t="shared" si="22"/>
        <v>21730.800000000003</v>
      </c>
      <c r="I56" s="145"/>
      <c r="J56" s="58">
        <f t="shared" si="23"/>
        <v>45</v>
      </c>
      <c r="K56" s="59" t="str">
        <f t="shared" si="24"/>
        <v>Строп веревочный одинарный регулируемый с амортизатором</v>
      </c>
      <c r="L56" s="53" t="str">
        <f t="shared" si="25"/>
        <v>"аВ12р"</v>
      </c>
      <c r="M56" s="60"/>
      <c r="N56" s="61"/>
      <c r="O56" s="54" t="str">
        <f t="shared" si="26"/>
        <v>шт</v>
      </c>
      <c r="P56" s="62">
        <f t="shared" si="27"/>
        <v>1671.6000000000001</v>
      </c>
      <c r="Q56" s="55"/>
      <c r="R56" s="63">
        <f>G56</f>
        <v>13</v>
      </c>
      <c r="S56" s="64">
        <f>Q56*R56</f>
        <v>0</v>
      </c>
      <c r="T56" s="145"/>
      <c r="U56" s="145"/>
      <c r="V56" s="145"/>
      <c r="W56" s="145"/>
      <c r="X56" s="145"/>
      <c r="Y56" s="145"/>
      <c r="Z56" s="145"/>
      <c r="AA56" s="145"/>
      <c r="AB56" s="145"/>
      <c r="AC56" s="145"/>
    </row>
    <row r="57" spans="1:29" s="48" customFormat="1" ht="15.75" x14ac:dyDescent="0.25">
      <c r="A57" s="51"/>
      <c r="B57" s="52">
        <v>46</v>
      </c>
      <c r="C57" s="53" t="s">
        <v>103</v>
      </c>
      <c r="D57" s="53" t="s">
        <v>104</v>
      </c>
      <c r="E57" s="54" t="s">
        <v>15</v>
      </c>
      <c r="F57" s="55">
        <v>1527.2250000000001</v>
      </c>
      <c r="G57" s="56">
        <v>6</v>
      </c>
      <c r="H57" s="57">
        <f t="shared" si="22"/>
        <v>9163.35</v>
      </c>
      <c r="I57" s="145"/>
      <c r="J57" s="58">
        <f t="shared" si="23"/>
        <v>46</v>
      </c>
      <c r="K57" s="59" t="str">
        <f t="shared" si="24"/>
        <v>Строп веревочный одинарный с амортизатором ALN102</v>
      </c>
      <c r="L57" s="53" t="str">
        <f t="shared" si="25"/>
        <v>ALN102</v>
      </c>
      <c r="M57" s="60"/>
      <c r="N57" s="61"/>
      <c r="O57" s="54" t="str">
        <f t="shared" si="26"/>
        <v>шт</v>
      </c>
      <c r="P57" s="62">
        <f t="shared" si="27"/>
        <v>1527.2250000000001</v>
      </c>
      <c r="Q57" s="55"/>
      <c r="R57" s="63">
        <f t="shared" si="32"/>
        <v>6</v>
      </c>
      <c r="S57" s="64">
        <f t="shared" si="33"/>
        <v>0</v>
      </c>
      <c r="T57" s="145"/>
      <c r="U57" s="145"/>
      <c r="V57" s="145"/>
      <c r="W57" s="145"/>
      <c r="X57" s="145"/>
      <c r="Y57" s="145"/>
      <c r="Z57" s="145"/>
      <c r="AA57" s="145"/>
      <c r="AB57" s="145"/>
      <c r="AC57" s="145"/>
    </row>
    <row r="58" spans="1:29" s="48" customFormat="1" ht="15.75" x14ac:dyDescent="0.25">
      <c r="A58" s="51"/>
      <c r="B58" s="52">
        <v>47</v>
      </c>
      <c r="C58" s="53" t="s">
        <v>105</v>
      </c>
      <c r="D58" s="53" t="s">
        <v>106</v>
      </c>
      <c r="E58" s="54" t="s">
        <v>15</v>
      </c>
      <c r="F58" s="55">
        <v>2401.875</v>
      </c>
      <c r="G58" s="56">
        <v>48</v>
      </c>
      <c r="H58" s="57">
        <f t="shared" si="22"/>
        <v>115290</v>
      </c>
      <c r="I58" s="145"/>
      <c r="J58" s="58">
        <f t="shared" si="23"/>
        <v>47</v>
      </c>
      <c r="K58" s="59" t="str">
        <f t="shared" si="24"/>
        <v>Строп вереврчный двойной с амортизатором</v>
      </c>
      <c r="L58" s="53" t="str">
        <f t="shared" si="25"/>
        <v>аВ22р</v>
      </c>
      <c r="M58" s="60"/>
      <c r="N58" s="61"/>
      <c r="O58" s="54" t="str">
        <f t="shared" si="26"/>
        <v>шт</v>
      </c>
      <c r="P58" s="62">
        <f t="shared" si="27"/>
        <v>2401.875</v>
      </c>
      <c r="Q58" s="55"/>
      <c r="R58" s="63">
        <f t="shared" si="32"/>
        <v>48</v>
      </c>
      <c r="S58" s="64">
        <f t="shared" si="33"/>
        <v>0</v>
      </c>
      <c r="T58" s="145"/>
      <c r="U58" s="145"/>
      <c r="V58" s="145"/>
      <c r="W58" s="145"/>
      <c r="X58" s="145"/>
      <c r="Y58" s="145"/>
      <c r="Z58" s="145"/>
      <c r="AA58" s="145"/>
      <c r="AB58" s="145"/>
      <c r="AC58" s="145"/>
    </row>
    <row r="59" spans="1:29" s="48" customFormat="1" ht="15.75" x14ac:dyDescent="0.25">
      <c r="A59" s="51"/>
      <c r="B59" s="52">
        <v>48</v>
      </c>
      <c r="C59" s="53" t="s">
        <v>107</v>
      </c>
      <c r="D59" s="53" t="s">
        <v>108</v>
      </c>
      <c r="E59" s="54" t="s">
        <v>15</v>
      </c>
      <c r="F59" s="55">
        <v>796.42500000000007</v>
      </c>
      <c r="G59" s="56">
        <v>2</v>
      </c>
      <c r="H59" s="57">
        <f t="shared" si="22"/>
        <v>1592.8500000000001</v>
      </c>
      <c r="I59" s="145"/>
      <c r="J59" s="58">
        <f t="shared" si="23"/>
        <v>48</v>
      </c>
      <c r="K59" s="59" t="str">
        <f t="shared" si="24"/>
        <v>Строп для позиционирования регулируемый</v>
      </c>
      <c r="L59" s="53" t="str">
        <f t="shared" si="25"/>
        <v>"В11р"</v>
      </c>
      <c r="M59" s="60"/>
      <c r="N59" s="61"/>
      <c r="O59" s="54" t="str">
        <f t="shared" si="26"/>
        <v>шт</v>
      </c>
      <c r="P59" s="62">
        <f t="shared" si="27"/>
        <v>796.42500000000007</v>
      </c>
      <c r="Q59" s="55"/>
      <c r="R59" s="63">
        <f t="shared" si="32"/>
        <v>2</v>
      </c>
      <c r="S59" s="64">
        <f t="shared" si="33"/>
        <v>0</v>
      </c>
      <c r="T59" s="145"/>
      <c r="U59" s="145"/>
      <c r="V59" s="145"/>
      <c r="W59" s="145"/>
      <c r="X59" s="145"/>
      <c r="Y59" s="145"/>
      <c r="Z59" s="145"/>
      <c r="AA59" s="145"/>
      <c r="AB59" s="145"/>
      <c r="AC59" s="145"/>
    </row>
    <row r="60" spans="1:29" s="48" customFormat="1" ht="27" customHeight="1" x14ac:dyDescent="0.25">
      <c r="A60" s="51"/>
      <c r="B60" s="52">
        <v>49</v>
      </c>
      <c r="C60" s="53" t="s">
        <v>184</v>
      </c>
      <c r="D60" s="53" t="s">
        <v>185</v>
      </c>
      <c r="E60" s="54" t="s">
        <v>15</v>
      </c>
      <c r="F60" s="55">
        <v>666.66666666666674</v>
      </c>
      <c r="G60" s="56">
        <v>2</v>
      </c>
      <c r="H60" s="57">
        <f t="shared" si="22"/>
        <v>1333.3333333333335</v>
      </c>
      <c r="I60" s="145"/>
      <c r="J60" s="58">
        <f t="shared" si="23"/>
        <v>49</v>
      </c>
      <c r="K60" s="59" t="str">
        <f t="shared" si="24"/>
        <v>Строп из каната капронового</v>
      </c>
      <c r="L60" s="53" t="str">
        <f t="shared" si="25"/>
        <v>СК-21</v>
      </c>
      <c r="M60" s="60"/>
      <c r="N60" s="61"/>
      <c r="O60" s="54" t="str">
        <f t="shared" si="26"/>
        <v>шт</v>
      </c>
      <c r="P60" s="62">
        <f t="shared" si="27"/>
        <v>666.66666666666674</v>
      </c>
      <c r="Q60" s="55"/>
      <c r="R60" s="63">
        <f t="shared" si="32"/>
        <v>2</v>
      </c>
      <c r="S60" s="64">
        <f t="shared" si="33"/>
        <v>0</v>
      </c>
      <c r="T60" s="145"/>
      <c r="U60" s="145"/>
      <c r="V60" s="145"/>
      <c r="W60" s="145"/>
      <c r="X60" s="145"/>
      <c r="Y60" s="145"/>
      <c r="Z60" s="145"/>
      <c r="AA60" s="145"/>
      <c r="AB60" s="145"/>
      <c r="AC60" s="145"/>
    </row>
    <row r="61" spans="1:29" s="48" customFormat="1" ht="26.25" customHeight="1" x14ac:dyDescent="0.25">
      <c r="A61" s="51"/>
      <c r="B61" s="52">
        <v>50</v>
      </c>
      <c r="C61" s="53" t="s">
        <v>149</v>
      </c>
      <c r="D61" s="53" t="s">
        <v>150</v>
      </c>
      <c r="E61" s="54" t="s">
        <v>15</v>
      </c>
      <c r="F61" s="55">
        <v>1671.6000000000001</v>
      </c>
      <c r="G61" s="56">
        <v>2</v>
      </c>
      <c r="H61" s="57">
        <f t="shared" si="22"/>
        <v>3343.2000000000003</v>
      </c>
      <c r="I61" s="145"/>
      <c r="J61" s="58"/>
      <c r="K61" s="59"/>
      <c r="L61" s="53" t="str">
        <f t="shared" ref="L61:L71" si="34">D61</f>
        <v>Т11у</v>
      </c>
      <c r="M61" s="60"/>
      <c r="N61" s="61"/>
      <c r="O61" s="54" t="str">
        <f t="shared" ref="O61:O71" si="35">E61</f>
        <v>шт</v>
      </c>
      <c r="P61" s="62"/>
      <c r="Q61" s="55"/>
      <c r="R61" s="63">
        <f t="shared" si="32"/>
        <v>2</v>
      </c>
      <c r="S61" s="64">
        <f t="shared" si="33"/>
        <v>0</v>
      </c>
      <c r="T61" s="145"/>
      <c r="U61" s="145"/>
      <c r="V61" s="145"/>
      <c r="W61" s="145"/>
      <c r="X61" s="145"/>
      <c r="Y61" s="145"/>
      <c r="Z61" s="145"/>
      <c r="AA61" s="145"/>
      <c r="AB61" s="145"/>
      <c r="AC61" s="145"/>
    </row>
    <row r="62" spans="1:29" s="48" customFormat="1" ht="21.75" customHeight="1" x14ac:dyDescent="0.25">
      <c r="A62" s="51"/>
      <c r="B62" s="52">
        <v>51</v>
      </c>
      <c r="C62" s="53" t="s">
        <v>204</v>
      </c>
      <c r="D62" s="53" t="s">
        <v>110</v>
      </c>
      <c r="E62" s="54" t="s">
        <v>15</v>
      </c>
      <c r="F62" s="55">
        <v>2297.4</v>
      </c>
      <c r="G62" s="56">
        <v>2</v>
      </c>
      <c r="H62" s="57">
        <f t="shared" si="22"/>
        <v>4594.8</v>
      </c>
      <c r="I62" s="145"/>
      <c r="J62" s="58">
        <f t="shared" ref="J62:J71" si="36">B62</f>
        <v>51</v>
      </c>
      <c r="K62" s="59" t="str">
        <f t="shared" ref="K62:K71" si="37">C62</f>
        <v>Строп ленточный,2-х ветьевой</v>
      </c>
      <c r="L62" s="53" t="str">
        <f t="shared" si="34"/>
        <v>Л22721</v>
      </c>
      <c r="M62" s="60"/>
      <c r="N62" s="61"/>
      <c r="O62" s="54" t="str">
        <f t="shared" si="35"/>
        <v>шт</v>
      </c>
      <c r="P62" s="62">
        <f t="shared" ref="P62:P71" si="38">F62</f>
        <v>2297.4</v>
      </c>
      <c r="Q62" s="55"/>
      <c r="R62" s="63">
        <f t="shared" si="32"/>
        <v>2</v>
      </c>
      <c r="S62" s="64">
        <f t="shared" si="33"/>
        <v>0</v>
      </c>
      <c r="T62" s="145"/>
      <c r="U62" s="145"/>
      <c r="V62" s="145"/>
      <c r="W62" s="145"/>
      <c r="X62" s="145"/>
      <c r="Y62" s="145"/>
      <c r="Z62" s="145"/>
      <c r="AA62" s="145"/>
      <c r="AB62" s="145"/>
      <c r="AC62" s="145"/>
    </row>
    <row r="63" spans="1:29" s="48" customFormat="1" ht="34.5" customHeight="1" x14ac:dyDescent="0.25">
      <c r="A63" s="51"/>
      <c r="B63" s="52">
        <v>52</v>
      </c>
      <c r="C63" s="53" t="s">
        <v>111</v>
      </c>
      <c r="D63" s="53" t="s">
        <v>112</v>
      </c>
      <c r="E63" s="54" t="s">
        <v>15</v>
      </c>
      <c r="F63" s="55">
        <v>2332.0500000000002</v>
      </c>
      <c r="G63" s="56">
        <v>3</v>
      </c>
      <c r="H63" s="57">
        <f t="shared" si="22"/>
        <v>6996.1500000000005</v>
      </c>
      <c r="I63" s="145"/>
      <c r="J63" s="58">
        <f t="shared" si="36"/>
        <v>52</v>
      </c>
      <c r="K63" s="59" t="str">
        <f t="shared" si="37"/>
        <v>Строп огнеупорный одинарный регулируемый с амортизатором</v>
      </c>
      <c r="L63" s="53" t="str">
        <f t="shared" si="34"/>
        <v>аК12р</v>
      </c>
      <c r="M63" s="60"/>
      <c r="N63" s="61"/>
      <c r="O63" s="54" t="str">
        <f t="shared" si="35"/>
        <v>шт</v>
      </c>
      <c r="P63" s="62">
        <f t="shared" si="38"/>
        <v>2332.0500000000002</v>
      </c>
      <c r="Q63" s="55"/>
      <c r="R63" s="63">
        <f t="shared" si="32"/>
        <v>3</v>
      </c>
      <c r="S63" s="64">
        <f t="shared" si="33"/>
        <v>0</v>
      </c>
      <c r="T63" s="145"/>
      <c r="U63" s="145"/>
      <c r="V63" s="145"/>
      <c r="W63" s="145"/>
      <c r="X63" s="145"/>
      <c r="Y63" s="145"/>
      <c r="Z63" s="145"/>
      <c r="AA63" s="145"/>
      <c r="AB63" s="145"/>
      <c r="AC63" s="145"/>
    </row>
    <row r="64" spans="1:29" s="48" customFormat="1" ht="29.25" customHeight="1" x14ac:dyDescent="0.25">
      <c r="A64" s="51"/>
      <c r="B64" s="52">
        <v>53</v>
      </c>
      <c r="C64" s="53" t="s">
        <v>113</v>
      </c>
      <c r="D64" s="53" t="s">
        <v>114</v>
      </c>
      <c r="E64" s="54" t="s">
        <v>15</v>
      </c>
      <c r="F64" s="55">
        <v>2913.75</v>
      </c>
      <c r="G64" s="56">
        <v>14</v>
      </c>
      <c r="H64" s="57">
        <f t="shared" si="22"/>
        <v>40792.5</v>
      </c>
      <c r="I64" s="145"/>
      <c r="J64" s="58">
        <f t="shared" si="36"/>
        <v>53</v>
      </c>
      <c r="K64" s="59" t="str">
        <f t="shared" si="37"/>
        <v>Строп с защитным чехлом</v>
      </c>
      <c r="L64" s="53" t="str">
        <f t="shared" si="34"/>
        <v>Комплект "Энерго 70"</v>
      </c>
      <c r="M64" s="60"/>
      <c r="N64" s="61"/>
      <c r="O64" s="54" t="str">
        <f t="shared" si="35"/>
        <v>шт</v>
      </c>
      <c r="P64" s="62">
        <f t="shared" si="38"/>
        <v>2913.75</v>
      </c>
      <c r="Q64" s="55"/>
      <c r="R64" s="63">
        <f>G64</f>
        <v>14</v>
      </c>
      <c r="S64" s="64">
        <f>Q64*R64</f>
        <v>0</v>
      </c>
      <c r="T64" s="145"/>
      <c r="U64" s="145"/>
      <c r="V64" s="145"/>
      <c r="W64" s="145"/>
      <c r="X64" s="145"/>
      <c r="Y64" s="145"/>
      <c r="Z64" s="145"/>
      <c r="AA64" s="145"/>
      <c r="AB64" s="145"/>
      <c r="AC64" s="145"/>
    </row>
    <row r="65" spans="1:29" s="48" customFormat="1" ht="30" customHeight="1" x14ac:dyDescent="0.25">
      <c r="A65" s="51"/>
      <c r="B65" s="52">
        <v>54</v>
      </c>
      <c r="C65" s="53" t="s">
        <v>115</v>
      </c>
      <c r="D65" s="53" t="s">
        <v>116</v>
      </c>
      <c r="E65" s="54" t="s">
        <v>15</v>
      </c>
      <c r="F65" s="55">
        <v>2913.75</v>
      </c>
      <c r="G65" s="56">
        <v>12</v>
      </c>
      <c r="H65" s="57">
        <f t="shared" si="22"/>
        <v>34965</v>
      </c>
      <c r="I65" s="145"/>
      <c r="J65" s="58">
        <f t="shared" si="36"/>
        <v>54</v>
      </c>
      <c r="K65" s="59" t="str">
        <f t="shared" si="37"/>
        <v>Строп с чехлом</v>
      </c>
      <c r="L65" s="53" t="str">
        <f t="shared" si="34"/>
        <v>В33720+ЧЗ-1</v>
      </c>
      <c r="M65" s="60"/>
      <c r="N65" s="61"/>
      <c r="O65" s="54" t="str">
        <f t="shared" si="35"/>
        <v>шт</v>
      </c>
      <c r="P65" s="62">
        <f t="shared" si="38"/>
        <v>2913.75</v>
      </c>
      <c r="Q65" s="55"/>
      <c r="R65" s="63">
        <f t="shared" ref="R65:R69" si="39">G65</f>
        <v>12</v>
      </c>
      <c r="S65" s="64">
        <f t="shared" ref="S65:S69" si="40">Q65*R65</f>
        <v>0</v>
      </c>
      <c r="T65" s="145"/>
      <c r="U65" s="145"/>
      <c r="V65" s="145"/>
      <c r="W65" s="145"/>
      <c r="X65" s="145"/>
      <c r="Y65" s="145"/>
      <c r="Z65" s="145"/>
      <c r="AA65" s="145"/>
      <c r="AB65" s="145"/>
      <c r="AC65" s="145"/>
    </row>
    <row r="66" spans="1:29" s="48" customFormat="1" ht="30" customHeight="1" x14ac:dyDescent="0.25">
      <c r="A66" s="51"/>
      <c r="B66" s="52">
        <v>55</v>
      </c>
      <c r="C66" s="53" t="s">
        <v>157</v>
      </c>
      <c r="D66" s="53" t="s">
        <v>158</v>
      </c>
      <c r="E66" s="54" t="s">
        <v>15</v>
      </c>
      <c r="F66" s="55">
        <v>3276</v>
      </c>
      <c r="G66" s="56">
        <v>2</v>
      </c>
      <c r="H66" s="57">
        <f t="shared" si="22"/>
        <v>6552</v>
      </c>
      <c r="I66" s="145"/>
      <c r="J66" s="58">
        <f t="shared" si="36"/>
        <v>55</v>
      </c>
      <c r="K66" s="59" t="str">
        <f t="shared" si="37"/>
        <v>Строп страховочный</v>
      </c>
      <c r="L66" s="53" t="str">
        <f t="shared" si="34"/>
        <v>SS-2 ARX с амартизатором регулируемый</v>
      </c>
      <c r="M66" s="60"/>
      <c r="N66" s="61"/>
      <c r="O66" s="54" t="str">
        <f t="shared" si="35"/>
        <v>шт</v>
      </c>
      <c r="P66" s="62">
        <f t="shared" si="38"/>
        <v>3276</v>
      </c>
      <c r="Q66" s="55"/>
      <c r="R66" s="63">
        <f>G66</f>
        <v>2</v>
      </c>
      <c r="S66" s="64">
        <f>Q66*R66</f>
        <v>0</v>
      </c>
      <c r="T66" s="145"/>
      <c r="U66" s="145"/>
      <c r="V66" s="145"/>
      <c r="W66" s="145"/>
      <c r="X66" s="145"/>
      <c r="Y66" s="145"/>
      <c r="Z66" s="145"/>
      <c r="AA66" s="145"/>
      <c r="AB66" s="145"/>
      <c r="AC66" s="145"/>
    </row>
    <row r="67" spans="1:29" s="48" customFormat="1" ht="36" customHeight="1" x14ac:dyDescent="0.25">
      <c r="A67" s="51"/>
      <c r="B67" s="52">
        <v>56</v>
      </c>
      <c r="C67" s="53" t="s">
        <v>117</v>
      </c>
      <c r="D67" s="53" t="s">
        <v>118</v>
      </c>
      <c r="E67" s="54" t="s">
        <v>15</v>
      </c>
      <c r="F67" s="55">
        <v>2113.125</v>
      </c>
      <c r="G67" s="56">
        <v>1</v>
      </c>
      <c r="H67" s="57">
        <f t="shared" si="22"/>
        <v>2113.125</v>
      </c>
      <c r="I67" s="145"/>
      <c r="J67" s="58">
        <f t="shared" si="36"/>
        <v>56</v>
      </c>
      <c r="K67" s="59" t="str">
        <f t="shared" si="37"/>
        <v>Строп страховочный SSD-1 ARX двухплечный с амортизатором</v>
      </c>
      <c r="L67" s="53" t="str">
        <f t="shared" si="34"/>
        <v>страховочный</v>
      </c>
      <c r="M67" s="60"/>
      <c r="N67" s="61"/>
      <c r="O67" s="54" t="str">
        <f t="shared" si="35"/>
        <v>шт</v>
      </c>
      <c r="P67" s="62">
        <f t="shared" si="38"/>
        <v>2113.125</v>
      </c>
      <c r="Q67" s="55"/>
      <c r="R67" s="63">
        <f>G67</f>
        <v>1</v>
      </c>
      <c r="S67" s="64">
        <f>Q67*R67</f>
        <v>0</v>
      </c>
      <c r="T67" s="145"/>
      <c r="U67" s="145"/>
      <c r="V67" s="145"/>
      <c r="W67" s="145"/>
      <c r="X67" s="145"/>
      <c r="Y67" s="145"/>
      <c r="Z67" s="145"/>
      <c r="AA67" s="145"/>
      <c r="AB67" s="145"/>
      <c r="AC67" s="145"/>
    </row>
    <row r="68" spans="1:29" s="48" customFormat="1" ht="30" customHeight="1" x14ac:dyDescent="0.25">
      <c r="A68" s="51"/>
      <c r="B68" s="52">
        <v>57</v>
      </c>
      <c r="C68" s="53" t="s">
        <v>119</v>
      </c>
      <c r="D68" s="53" t="s">
        <v>120</v>
      </c>
      <c r="E68" s="54" t="s">
        <v>15</v>
      </c>
      <c r="F68" s="55">
        <v>714</v>
      </c>
      <c r="G68" s="56">
        <v>14</v>
      </c>
      <c r="H68" s="57">
        <f t="shared" si="22"/>
        <v>9996</v>
      </c>
      <c r="I68" s="145"/>
      <c r="J68" s="58">
        <f t="shared" si="36"/>
        <v>57</v>
      </c>
      <c r="K68" s="59" t="str">
        <f t="shared" si="37"/>
        <v>Строп страховочный с карабином "Восток" (10м)</v>
      </c>
      <c r="L68" s="53" t="str">
        <f t="shared" si="34"/>
        <v>"Восток" (10м)</v>
      </c>
      <c r="M68" s="60"/>
      <c r="N68" s="61"/>
      <c r="O68" s="54" t="str">
        <f t="shared" si="35"/>
        <v>шт</v>
      </c>
      <c r="P68" s="62">
        <f t="shared" si="38"/>
        <v>714</v>
      </c>
      <c r="Q68" s="55"/>
      <c r="R68" s="63">
        <f>G68</f>
        <v>14</v>
      </c>
      <c r="S68" s="64">
        <f>Q68*R68</f>
        <v>0</v>
      </c>
      <c r="T68" s="145"/>
      <c r="U68" s="145"/>
      <c r="V68" s="145"/>
      <c r="W68" s="145"/>
      <c r="X68" s="145"/>
      <c r="Y68" s="145"/>
      <c r="Z68" s="145"/>
      <c r="AA68" s="145"/>
      <c r="AB68" s="145"/>
      <c r="AC68" s="145"/>
    </row>
    <row r="69" spans="1:29" s="48" customFormat="1" ht="30" customHeight="1" x14ac:dyDescent="0.25">
      <c r="A69" s="51"/>
      <c r="B69" s="52">
        <v>58</v>
      </c>
      <c r="C69" s="53" t="s">
        <v>186</v>
      </c>
      <c r="D69" s="53" t="s">
        <v>187</v>
      </c>
      <c r="E69" s="54" t="s">
        <v>15</v>
      </c>
      <c r="F69" s="55">
        <v>2108.3333333333335</v>
      </c>
      <c r="G69" s="56">
        <v>2</v>
      </c>
      <c r="H69" s="57">
        <f t="shared" si="22"/>
        <v>4216.666666666667</v>
      </c>
      <c r="I69" s="145"/>
      <c r="J69" s="58">
        <f t="shared" si="36"/>
        <v>58</v>
      </c>
      <c r="K69" s="59" t="str">
        <f t="shared" si="37"/>
        <v>Строп страховочный СК-21а с амортизатором, L=2000 мм.</v>
      </c>
      <c r="L69" s="53" t="str">
        <f t="shared" si="34"/>
        <v>СК-21а с амортизатором, L=2000 мм.</v>
      </c>
      <c r="M69" s="60"/>
      <c r="N69" s="61"/>
      <c r="O69" s="54" t="str">
        <f t="shared" si="35"/>
        <v>шт</v>
      </c>
      <c r="P69" s="62">
        <f t="shared" si="38"/>
        <v>2108.3333333333335</v>
      </c>
      <c r="Q69" s="55"/>
      <c r="R69" s="63">
        <f t="shared" si="39"/>
        <v>2</v>
      </c>
      <c r="S69" s="64">
        <f t="shared" si="40"/>
        <v>0</v>
      </c>
      <c r="T69" s="145"/>
      <c r="U69" s="145"/>
      <c r="V69" s="145"/>
      <c r="W69" s="145"/>
      <c r="X69" s="145"/>
      <c r="Y69" s="145"/>
      <c r="Z69" s="145"/>
      <c r="AA69" s="145"/>
      <c r="AB69" s="145"/>
      <c r="AC69" s="145"/>
    </row>
    <row r="70" spans="1:29" s="48" customFormat="1" ht="31.5" customHeight="1" x14ac:dyDescent="0.25">
      <c r="A70" s="51"/>
      <c r="B70" s="52">
        <v>59</v>
      </c>
      <c r="C70" s="53" t="s">
        <v>121</v>
      </c>
      <c r="D70" s="53" t="s">
        <v>122</v>
      </c>
      <c r="E70" s="54" t="s">
        <v>15</v>
      </c>
      <c r="F70" s="55">
        <v>1955.625</v>
      </c>
      <c r="G70" s="56">
        <v>2</v>
      </c>
      <c r="H70" s="57">
        <f t="shared" si="22"/>
        <v>3911.25</v>
      </c>
      <c r="I70" s="145"/>
      <c r="J70" s="58">
        <f t="shared" si="36"/>
        <v>59</v>
      </c>
      <c r="K70" s="59" t="str">
        <f t="shared" si="37"/>
        <v>Сумка для инструмента Промальп PETZL</v>
      </c>
      <c r="L70" s="53" t="str">
        <f t="shared" si="34"/>
        <v>PETZL</v>
      </c>
      <c r="M70" s="60"/>
      <c r="N70" s="61"/>
      <c r="O70" s="54" t="str">
        <f t="shared" si="35"/>
        <v>шт</v>
      </c>
      <c r="P70" s="62">
        <f t="shared" si="38"/>
        <v>1955.625</v>
      </c>
      <c r="Q70" s="55"/>
      <c r="R70" s="63">
        <f>G70</f>
        <v>2</v>
      </c>
      <c r="S70" s="64">
        <f>Q70*R70</f>
        <v>0</v>
      </c>
      <c r="T70" s="145"/>
      <c r="U70" s="145"/>
      <c r="V70" s="145"/>
      <c r="W70" s="145"/>
      <c r="X70" s="145"/>
      <c r="Y70" s="145"/>
      <c r="Z70" s="145"/>
      <c r="AA70" s="145"/>
      <c r="AB70" s="145"/>
      <c r="AC70" s="145"/>
    </row>
    <row r="71" spans="1:29" s="48" customFormat="1" ht="29.25" customHeight="1" x14ac:dyDescent="0.25">
      <c r="A71" s="51"/>
      <c r="B71" s="52">
        <v>60</v>
      </c>
      <c r="C71" s="53" t="s">
        <v>188</v>
      </c>
      <c r="D71" s="53" t="s">
        <v>189</v>
      </c>
      <c r="E71" s="54" t="s">
        <v>15</v>
      </c>
      <c r="F71" s="55">
        <v>36491.666666666672</v>
      </c>
      <c r="G71" s="56">
        <v>1</v>
      </c>
      <c r="H71" s="57">
        <f t="shared" si="22"/>
        <v>36491.666666666672</v>
      </c>
      <c r="I71" s="145"/>
      <c r="J71" s="58">
        <f t="shared" si="36"/>
        <v>60</v>
      </c>
      <c r="K71" s="59" t="str">
        <f t="shared" si="37"/>
        <v>Устройство для спуска и эвакуации Сапсан /Vento 20м.</v>
      </c>
      <c r="L71" s="53" t="str">
        <f t="shared" si="34"/>
        <v>Сапсан /Vento 20м.</v>
      </c>
      <c r="M71" s="60"/>
      <c r="N71" s="61"/>
      <c r="O71" s="54" t="str">
        <f t="shared" si="35"/>
        <v>шт</v>
      </c>
      <c r="P71" s="62">
        <f t="shared" si="38"/>
        <v>36491.666666666672</v>
      </c>
      <c r="Q71" s="55"/>
      <c r="R71" s="63">
        <f>G71</f>
        <v>1</v>
      </c>
      <c r="S71" s="64">
        <f>Q71*R71</f>
        <v>0</v>
      </c>
      <c r="T71" s="145"/>
      <c r="U71" s="145"/>
      <c r="V71" s="145"/>
      <c r="W71" s="145"/>
      <c r="X71" s="145"/>
      <c r="Y71" s="145"/>
      <c r="Z71" s="145"/>
      <c r="AA71" s="145"/>
      <c r="AB71" s="145"/>
      <c r="AC71" s="145"/>
    </row>
    <row r="72" spans="1:29" s="82" customFormat="1" ht="16.5" customHeight="1" x14ac:dyDescent="0.25">
      <c r="A72" s="65"/>
      <c r="B72" s="66"/>
      <c r="C72" s="67" t="s">
        <v>16</v>
      </c>
      <c r="D72" s="68"/>
      <c r="E72" s="69"/>
      <c r="F72" s="70"/>
      <c r="G72" s="71"/>
      <c r="H72" s="72">
        <f>SUM(H12:H71)</f>
        <v>1098893.291666667</v>
      </c>
      <c r="I72" s="73"/>
      <c r="J72" s="74"/>
      <c r="K72" s="75" t="str">
        <f>C72</f>
        <v>ИТОГО:</v>
      </c>
      <c r="L72" s="68"/>
      <c r="M72" s="76"/>
      <c r="N72" s="77"/>
      <c r="O72" s="69"/>
      <c r="P72" s="155"/>
      <c r="Q72" s="79"/>
      <c r="R72" s="80"/>
      <c r="S72" s="81"/>
      <c r="T72" s="73"/>
      <c r="U72" s="73"/>
      <c r="V72" s="73"/>
      <c r="W72" s="73"/>
      <c r="X72" s="73"/>
      <c r="Y72" s="73"/>
      <c r="Z72" s="73"/>
      <c r="AA72" s="73"/>
      <c r="AB72" s="73"/>
      <c r="AC72" s="73"/>
    </row>
    <row r="73" spans="1:29" s="82" customFormat="1" ht="66.75" customHeight="1" x14ac:dyDescent="0.25">
      <c r="A73" s="65"/>
      <c r="B73" s="203" t="s">
        <v>30</v>
      </c>
      <c r="C73" s="204"/>
      <c r="D73" s="204"/>
      <c r="E73" s="204"/>
      <c r="F73" s="204"/>
      <c r="G73" s="204"/>
      <c r="H73" s="205"/>
      <c r="I73" s="73"/>
      <c r="J73" s="171" t="s">
        <v>30</v>
      </c>
      <c r="K73" s="206"/>
      <c r="L73" s="206"/>
      <c r="M73" s="206"/>
      <c r="N73" s="206"/>
      <c r="O73" s="206"/>
      <c r="P73" s="206"/>
      <c r="Q73" s="206"/>
      <c r="R73" s="206"/>
      <c r="S73" s="207"/>
      <c r="T73" s="73"/>
      <c r="U73" s="73"/>
      <c r="V73" s="73"/>
      <c r="W73" s="73"/>
      <c r="X73" s="73"/>
      <c r="Y73" s="73"/>
      <c r="Z73" s="73"/>
      <c r="AA73" s="73"/>
      <c r="AB73" s="73"/>
      <c r="AC73" s="73"/>
    </row>
    <row r="74" spans="1:29" s="48" customFormat="1" ht="37.5" customHeight="1" x14ac:dyDescent="0.25">
      <c r="A74" s="51"/>
      <c r="B74" s="83">
        <v>1</v>
      </c>
      <c r="C74" s="53" t="s">
        <v>38</v>
      </c>
      <c r="D74" s="53" t="s">
        <v>39</v>
      </c>
      <c r="E74" s="54" t="s">
        <v>15</v>
      </c>
      <c r="F74" s="84">
        <v>5617.5</v>
      </c>
      <c r="G74" s="56">
        <v>2</v>
      </c>
      <c r="H74" s="85">
        <f t="shared" ref="H74:H113" si="41">F74*G74</f>
        <v>11235</v>
      </c>
      <c r="I74" s="145"/>
      <c r="J74" s="58">
        <f t="shared" ref="J74:J113" si="42">B74</f>
        <v>1</v>
      </c>
      <c r="K74" s="59" t="str">
        <f t="shared" ref="K74:K113" si="43">C74</f>
        <v>Полная привязь  "Высота 043' с быстосъемными пряжками ФАСТ (ЕАС)</v>
      </c>
      <c r="L74" s="53" t="str">
        <f t="shared" ref="L74:L113" si="44">D74</f>
        <v>"Высота 043'  ГОСТ РЕН 361-2008</v>
      </c>
      <c r="M74" s="86"/>
      <c r="N74" s="86"/>
      <c r="O74" s="87" t="str">
        <f t="shared" ref="O74:O113" si="45">E74</f>
        <v>шт</v>
      </c>
      <c r="P74" s="62">
        <f t="shared" ref="P74:P113" si="46">F74</f>
        <v>5617.5</v>
      </c>
      <c r="Q74" s="55"/>
      <c r="R74" s="63">
        <f t="shared" ref="R74:R75" si="47">G74</f>
        <v>2</v>
      </c>
      <c r="S74" s="64">
        <f t="shared" ref="S74:S75" si="48">Q74*R74</f>
        <v>0</v>
      </c>
      <c r="T74" s="145"/>
      <c r="U74" s="145"/>
      <c r="V74" s="145"/>
      <c r="W74" s="145"/>
      <c r="X74" s="145"/>
      <c r="Y74" s="145"/>
      <c r="Z74" s="145"/>
      <c r="AA74" s="145"/>
      <c r="AB74" s="145"/>
      <c r="AC74" s="145"/>
    </row>
    <row r="75" spans="1:29" s="48" customFormat="1" ht="37.5" customHeight="1" x14ac:dyDescent="0.25">
      <c r="A75" s="51"/>
      <c r="B75" s="83">
        <v>2</v>
      </c>
      <c r="C75" s="53" t="s">
        <v>40</v>
      </c>
      <c r="D75" s="53" t="s">
        <v>41</v>
      </c>
      <c r="E75" s="54" t="s">
        <v>15</v>
      </c>
      <c r="F75" s="84">
        <v>1671.6000000000001</v>
      </c>
      <c r="G75" s="56">
        <v>10</v>
      </c>
      <c r="H75" s="85">
        <f t="shared" si="41"/>
        <v>16716</v>
      </c>
      <c r="I75" s="145"/>
      <c r="J75" s="58">
        <f t="shared" si="42"/>
        <v>2</v>
      </c>
      <c r="K75" s="59" t="str">
        <f t="shared" si="43"/>
        <v>Cтроп веревочный с регулятором длины ползункового типа</v>
      </c>
      <c r="L75" s="53" t="str">
        <f t="shared" si="44"/>
        <v>В11у  VENTO   ГОСТ РЕН 358-2008</v>
      </c>
      <c r="M75" s="86"/>
      <c r="N75" s="86"/>
      <c r="O75" s="87" t="str">
        <f t="shared" si="45"/>
        <v>шт</v>
      </c>
      <c r="P75" s="62">
        <f t="shared" si="46"/>
        <v>1671.6000000000001</v>
      </c>
      <c r="Q75" s="55"/>
      <c r="R75" s="63">
        <f t="shared" si="47"/>
        <v>10</v>
      </c>
      <c r="S75" s="64">
        <f t="shared" si="48"/>
        <v>0</v>
      </c>
      <c r="T75" s="145"/>
      <c r="U75" s="145"/>
      <c r="V75" s="145"/>
      <c r="W75" s="145"/>
      <c r="X75" s="145"/>
      <c r="Y75" s="145"/>
      <c r="Z75" s="145"/>
      <c r="AA75" s="145"/>
      <c r="AB75" s="145"/>
      <c r="AC75" s="145"/>
    </row>
    <row r="76" spans="1:29" s="48" customFormat="1" ht="31.5" customHeight="1" x14ac:dyDescent="0.25">
      <c r="A76" s="51"/>
      <c r="B76" s="83">
        <v>3</v>
      </c>
      <c r="C76" s="53" t="s">
        <v>42</v>
      </c>
      <c r="D76" s="53" t="s">
        <v>43</v>
      </c>
      <c r="E76" s="54" t="s">
        <v>15</v>
      </c>
      <c r="F76" s="84">
        <v>2415</v>
      </c>
      <c r="G76" s="56">
        <v>8</v>
      </c>
      <c r="H76" s="85">
        <f t="shared" si="41"/>
        <v>19320</v>
      </c>
      <c r="I76" s="145"/>
      <c r="J76" s="58">
        <f t="shared" si="42"/>
        <v>3</v>
      </c>
      <c r="K76" s="59" t="str">
        <f t="shared" si="43"/>
        <v>Cтроп регулируемый</v>
      </c>
      <c r="L76" s="53" t="str">
        <f t="shared" si="44"/>
        <v>ST 2000</v>
      </c>
      <c r="M76" s="86"/>
      <c r="N76" s="86"/>
      <c r="O76" s="87" t="str">
        <f t="shared" si="45"/>
        <v>шт</v>
      </c>
      <c r="P76" s="62">
        <f t="shared" si="46"/>
        <v>2415</v>
      </c>
      <c r="Q76" s="55"/>
      <c r="R76" s="63">
        <f>G76</f>
        <v>8</v>
      </c>
      <c r="S76" s="64">
        <f>Q76*R76</f>
        <v>0</v>
      </c>
      <c r="T76" s="145"/>
      <c r="U76" s="145"/>
      <c r="V76" s="145"/>
      <c r="W76" s="145"/>
      <c r="X76" s="145"/>
      <c r="Y76" s="145"/>
      <c r="Z76" s="145"/>
      <c r="AA76" s="145"/>
      <c r="AB76" s="145"/>
      <c r="AC76" s="145"/>
    </row>
    <row r="77" spans="1:29" s="48" customFormat="1" ht="31.5" customHeight="1" x14ac:dyDescent="0.25">
      <c r="A77" s="51"/>
      <c r="B77" s="83">
        <v>4</v>
      </c>
      <c r="C77" s="53" t="s">
        <v>48</v>
      </c>
      <c r="D77" s="53" t="s">
        <v>49</v>
      </c>
      <c r="E77" s="54" t="s">
        <v>15</v>
      </c>
      <c r="F77" s="84">
        <v>1340.8500000000001</v>
      </c>
      <c r="G77" s="56">
        <v>14</v>
      </c>
      <c r="H77" s="85">
        <f t="shared" si="41"/>
        <v>18771.900000000001</v>
      </c>
      <c r="I77" s="145"/>
      <c r="J77" s="58">
        <f t="shared" si="42"/>
        <v>4</v>
      </c>
      <c r="K77" s="59" t="str">
        <f t="shared" si="43"/>
        <v>Блок-ролик одинарный "Спасатель"</v>
      </c>
      <c r="L77" s="53" t="str">
        <f t="shared" si="44"/>
        <v>"Спасатель"</v>
      </c>
      <c r="M77" s="86"/>
      <c r="N77" s="86"/>
      <c r="O77" s="87" t="str">
        <f t="shared" si="45"/>
        <v>шт</v>
      </c>
      <c r="P77" s="62">
        <f t="shared" si="46"/>
        <v>1340.8500000000001</v>
      </c>
      <c r="Q77" s="55"/>
      <c r="R77" s="63">
        <f t="shared" ref="R77:R87" si="49">G77</f>
        <v>14</v>
      </c>
      <c r="S77" s="64">
        <f t="shared" ref="S77:S87" si="50">Q77*R77</f>
        <v>0</v>
      </c>
      <c r="T77" s="145"/>
      <c r="U77" s="145"/>
      <c r="V77" s="145"/>
      <c r="W77" s="145"/>
      <c r="X77" s="145"/>
      <c r="Y77" s="145"/>
      <c r="Z77" s="145"/>
      <c r="AA77" s="145"/>
      <c r="AB77" s="145"/>
      <c r="AC77" s="145"/>
    </row>
    <row r="78" spans="1:29" s="48" customFormat="1" ht="31.5" customHeight="1" x14ac:dyDescent="0.25">
      <c r="A78" s="51"/>
      <c r="B78" s="83">
        <v>5</v>
      </c>
      <c r="C78" s="53" t="s">
        <v>52</v>
      </c>
      <c r="D78" s="53" t="s">
        <v>162</v>
      </c>
      <c r="E78" s="54" t="s">
        <v>15</v>
      </c>
      <c r="F78" s="84">
        <v>6554.1</v>
      </c>
      <c r="G78" s="56">
        <v>1</v>
      </c>
      <c r="H78" s="85">
        <f t="shared" si="41"/>
        <v>6554.1</v>
      </c>
      <c r="I78" s="145"/>
      <c r="J78" s="58">
        <f t="shared" si="42"/>
        <v>5</v>
      </c>
      <c r="K78" s="59" t="str">
        <f t="shared" si="43"/>
        <v>Веревка динамическая</v>
      </c>
      <c r="L78" s="53" t="str">
        <f t="shared" si="44"/>
        <v>D-10мм  с в/о пропиткой  50м</v>
      </c>
      <c r="M78" s="86"/>
      <c r="N78" s="86"/>
      <c r="O78" s="87" t="str">
        <f t="shared" si="45"/>
        <v>шт</v>
      </c>
      <c r="P78" s="62">
        <f t="shared" si="46"/>
        <v>6554.1</v>
      </c>
      <c r="Q78" s="55"/>
      <c r="R78" s="63">
        <f>G78</f>
        <v>1</v>
      </c>
      <c r="S78" s="64">
        <f>Q78*R78</f>
        <v>0</v>
      </c>
      <c r="T78" s="145"/>
      <c r="U78" s="145"/>
      <c r="V78" s="145"/>
      <c r="W78" s="145"/>
      <c r="X78" s="145"/>
      <c r="Y78" s="145"/>
      <c r="Z78" s="145"/>
      <c r="AA78" s="145"/>
      <c r="AB78" s="145"/>
      <c r="AC78" s="145"/>
    </row>
    <row r="79" spans="1:29" s="48" customFormat="1" ht="36.75" customHeight="1" x14ac:dyDescent="0.25">
      <c r="A79" s="51"/>
      <c r="B79" s="83">
        <v>6</v>
      </c>
      <c r="C79" s="53" t="s">
        <v>190</v>
      </c>
      <c r="D79" s="53" t="s">
        <v>191</v>
      </c>
      <c r="E79" s="54" t="s">
        <v>15</v>
      </c>
      <c r="F79" s="84">
        <v>6636</v>
      </c>
      <c r="G79" s="56">
        <v>4</v>
      </c>
      <c r="H79" s="85">
        <f t="shared" si="41"/>
        <v>26544</v>
      </c>
      <c r="I79" s="145"/>
      <c r="J79" s="58">
        <f t="shared" si="42"/>
        <v>6</v>
      </c>
      <c r="K79" s="59" t="str">
        <f t="shared" si="43"/>
        <v>Веревка статическая д.10мм (длина 100, цвет черный)</v>
      </c>
      <c r="L79" s="53" t="str">
        <f t="shared" si="44"/>
        <v>д.10мм (длина 100, цвет черный)</v>
      </c>
      <c r="M79" s="86"/>
      <c r="N79" s="86"/>
      <c r="O79" s="87" t="str">
        <f t="shared" si="45"/>
        <v>шт</v>
      </c>
      <c r="P79" s="62">
        <f t="shared" si="46"/>
        <v>6636</v>
      </c>
      <c r="Q79" s="55"/>
      <c r="R79" s="63">
        <f>G79</f>
        <v>4</v>
      </c>
      <c r="S79" s="64">
        <f>Q79*R79</f>
        <v>0</v>
      </c>
      <c r="T79" s="145"/>
      <c r="U79" s="145"/>
      <c r="V79" s="145"/>
      <c r="W79" s="145"/>
      <c r="X79" s="145"/>
      <c r="Y79" s="145"/>
      <c r="Z79" s="145"/>
      <c r="AA79" s="145"/>
      <c r="AB79" s="145"/>
      <c r="AC79" s="145"/>
    </row>
    <row r="80" spans="1:29" s="48" customFormat="1" ht="28.5" customHeight="1" x14ac:dyDescent="0.25">
      <c r="A80" s="51"/>
      <c r="B80" s="83">
        <v>7</v>
      </c>
      <c r="C80" s="53" t="s">
        <v>53</v>
      </c>
      <c r="D80" s="53" t="s">
        <v>54</v>
      </c>
      <c r="E80" s="54" t="s">
        <v>125</v>
      </c>
      <c r="F80" s="84">
        <v>113.80000000000001</v>
      </c>
      <c r="G80" s="56">
        <v>50</v>
      </c>
      <c r="H80" s="85">
        <f t="shared" si="41"/>
        <v>5690.0000000000009</v>
      </c>
      <c r="I80" s="145"/>
      <c r="J80" s="58">
        <f t="shared" si="42"/>
        <v>7</v>
      </c>
      <c r="K80" s="59" t="str">
        <f t="shared" si="43"/>
        <v>Веревка статическая диаметром 10 мм капрон</v>
      </c>
      <c r="L80" s="53" t="str">
        <f t="shared" si="44"/>
        <v>"Statik 10" Д-10</v>
      </c>
      <c r="M80" s="86"/>
      <c r="N80" s="86"/>
      <c r="O80" s="87" t="str">
        <f t="shared" si="45"/>
        <v>м</v>
      </c>
      <c r="P80" s="62">
        <f t="shared" si="46"/>
        <v>113.80000000000001</v>
      </c>
      <c r="Q80" s="55"/>
      <c r="R80" s="63">
        <f t="shared" si="49"/>
        <v>50</v>
      </c>
      <c r="S80" s="64">
        <f t="shared" si="50"/>
        <v>0</v>
      </c>
      <c r="T80" s="145"/>
      <c r="U80" s="145"/>
      <c r="V80" s="145"/>
      <c r="W80" s="145"/>
      <c r="X80" s="145"/>
      <c r="Y80" s="145"/>
      <c r="Z80" s="145"/>
      <c r="AA80" s="145"/>
      <c r="AB80" s="145"/>
      <c r="AC80" s="145"/>
    </row>
    <row r="81" spans="1:29" s="48" customFormat="1" ht="28.5" customHeight="1" x14ac:dyDescent="0.25">
      <c r="A81" s="51"/>
      <c r="B81" s="83">
        <v>8</v>
      </c>
      <c r="C81" s="53" t="s">
        <v>169</v>
      </c>
      <c r="D81" s="53" t="s">
        <v>170</v>
      </c>
      <c r="E81" s="54" t="s">
        <v>15</v>
      </c>
      <c r="F81" s="84">
        <v>1842.3166666666668</v>
      </c>
      <c r="G81" s="56">
        <v>4</v>
      </c>
      <c r="H81" s="85">
        <f t="shared" si="41"/>
        <v>7369.2666666666673</v>
      </c>
      <c r="I81" s="145"/>
      <c r="J81" s="58">
        <f t="shared" si="42"/>
        <v>8</v>
      </c>
      <c r="K81" s="59" t="str">
        <f t="shared" si="43"/>
        <v>канат страховочный капроновый с карабином</v>
      </c>
      <c r="L81" s="53" t="str">
        <f t="shared" si="44"/>
        <v>КСК-10</v>
      </c>
      <c r="M81" s="86"/>
      <c r="N81" s="86"/>
      <c r="O81" s="87" t="str">
        <f t="shared" si="45"/>
        <v>шт</v>
      </c>
      <c r="P81" s="62">
        <f t="shared" si="46"/>
        <v>1842.3166666666668</v>
      </c>
      <c r="Q81" s="55"/>
      <c r="R81" s="63">
        <f t="shared" si="49"/>
        <v>4</v>
      </c>
      <c r="S81" s="64">
        <f t="shared" si="50"/>
        <v>0</v>
      </c>
      <c r="T81" s="145"/>
      <c r="U81" s="145"/>
      <c r="V81" s="145"/>
      <c r="W81" s="145"/>
      <c r="X81" s="145"/>
      <c r="Y81" s="145"/>
      <c r="Z81" s="145"/>
      <c r="AA81" s="145"/>
      <c r="AB81" s="145"/>
      <c r="AC81" s="145"/>
    </row>
    <row r="82" spans="1:29" s="48" customFormat="1" ht="28.5" customHeight="1" x14ac:dyDescent="0.25">
      <c r="A82" s="51"/>
      <c r="B82" s="83">
        <v>9</v>
      </c>
      <c r="C82" s="53" t="s">
        <v>126</v>
      </c>
      <c r="D82" s="53" t="s">
        <v>127</v>
      </c>
      <c r="E82" s="54" t="s">
        <v>15</v>
      </c>
      <c r="F82" s="84">
        <v>269.85000000000002</v>
      </c>
      <c r="G82" s="56">
        <v>10</v>
      </c>
      <c r="H82" s="85">
        <f t="shared" si="41"/>
        <v>2698.5</v>
      </c>
      <c r="I82" s="145"/>
      <c r="J82" s="58">
        <f t="shared" si="42"/>
        <v>9</v>
      </c>
      <c r="K82" s="59" t="str">
        <f t="shared" si="43"/>
        <v>Карабин стальной овальный ver 0208</v>
      </c>
      <c r="L82" s="53" t="str">
        <f t="shared" si="44"/>
        <v>ver 0208</v>
      </c>
      <c r="M82" s="86"/>
      <c r="N82" s="86"/>
      <c r="O82" s="87" t="str">
        <f t="shared" si="45"/>
        <v>шт</v>
      </c>
      <c r="P82" s="62">
        <f t="shared" si="46"/>
        <v>269.85000000000002</v>
      </c>
      <c r="Q82" s="55"/>
      <c r="R82" s="63">
        <f>G82</f>
        <v>10</v>
      </c>
      <c r="S82" s="64">
        <f>Q82*R82</f>
        <v>0</v>
      </c>
      <c r="T82" s="145"/>
      <c r="U82" s="145"/>
      <c r="V82" s="145"/>
      <c r="W82" s="145"/>
      <c r="X82" s="145"/>
      <c r="Y82" s="145"/>
      <c r="Z82" s="145"/>
      <c r="AA82" s="145"/>
      <c r="AB82" s="145"/>
      <c r="AC82" s="145"/>
    </row>
    <row r="83" spans="1:29" s="48" customFormat="1" ht="28.5" customHeight="1" x14ac:dyDescent="0.25">
      <c r="A83" s="51"/>
      <c r="B83" s="83">
        <v>10</v>
      </c>
      <c r="C83" s="53" t="s">
        <v>57</v>
      </c>
      <c r="D83" s="53" t="s">
        <v>58</v>
      </c>
      <c r="E83" s="54" t="s">
        <v>15</v>
      </c>
      <c r="F83" s="84">
        <v>195.3</v>
      </c>
      <c r="G83" s="56">
        <v>25</v>
      </c>
      <c r="H83" s="85">
        <f t="shared" si="41"/>
        <v>4882.5</v>
      </c>
      <c r="I83" s="145"/>
      <c r="J83" s="58">
        <f t="shared" si="42"/>
        <v>10</v>
      </c>
      <c r="K83" s="59" t="str">
        <f t="shared" si="43"/>
        <v>Карабин стальной овальный с муфтой</v>
      </c>
      <c r="L83" s="53" t="str">
        <f t="shared" si="44"/>
        <v>"Высота 513" Venta</v>
      </c>
      <c r="M83" s="86"/>
      <c r="N83" s="86"/>
      <c r="O83" s="87" t="str">
        <f t="shared" si="45"/>
        <v>шт</v>
      </c>
      <c r="P83" s="62">
        <f t="shared" si="46"/>
        <v>195.3</v>
      </c>
      <c r="Q83" s="55"/>
      <c r="R83" s="63">
        <f t="shared" si="49"/>
        <v>25</v>
      </c>
      <c r="S83" s="64">
        <f t="shared" si="50"/>
        <v>0</v>
      </c>
      <c r="T83" s="145"/>
      <c r="U83" s="145"/>
      <c r="V83" s="145"/>
      <c r="W83" s="145"/>
      <c r="X83" s="145"/>
      <c r="Y83" s="145"/>
      <c r="Z83" s="145"/>
      <c r="AA83" s="145"/>
      <c r="AB83" s="145"/>
      <c r="AC83" s="145"/>
    </row>
    <row r="84" spans="1:29" s="48" customFormat="1" ht="30.75" customHeight="1" x14ac:dyDescent="0.25">
      <c r="A84" s="51"/>
      <c r="B84" s="83">
        <v>11</v>
      </c>
      <c r="C84" s="53" t="s">
        <v>61</v>
      </c>
      <c r="D84" s="53" t="s">
        <v>62</v>
      </c>
      <c r="E84" s="54" t="s">
        <v>15</v>
      </c>
      <c r="F84" s="84">
        <v>1916.25</v>
      </c>
      <c r="G84" s="56">
        <v>22</v>
      </c>
      <c r="H84" s="85">
        <f t="shared" si="41"/>
        <v>42157.5</v>
      </c>
      <c r="I84" s="145"/>
      <c r="J84" s="58">
        <f t="shared" si="42"/>
        <v>11</v>
      </c>
      <c r="K84" s="59" t="str">
        <f t="shared" si="43"/>
        <v>Комплект для подъёма на опоры "Энерго-70"</v>
      </c>
      <c r="L84" s="53" t="str">
        <f t="shared" si="44"/>
        <v>"Энерго-70"</v>
      </c>
      <c r="M84" s="86"/>
      <c r="N84" s="86"/>
      <c r="O84" s="87" t="str">
        <f t="shared" si="45"/>
        <v>шт</v>
      </c>
      <c r="P84" s="62">
        <f t="shared" si="46"/>
        <v>1916.25</v>
      </c>
      <c r="Q84" s="55"/>
      <c r="R84" s="63">
        <f t="shared" si="49"/>
        <v>22</v>
      </c>
      <c r="S84" s="64">
        <f t="shared" si="50"/>
        <v>0</v>
      </c>
      <c r="T84" s="145"/>
      <c r="U84" s="145"/>
      <c r="V84" s="145"/>
      <c r="W84" s="145"/>
      <c r="X84" s="145"/>
      <c r="Y84" s="145"/>
      <c r="Z84" s="145"/>
      <c r="AA84" s="145"/>
      <c r="AB84" s="145"/>
      <c r="AC84" s="145"/>
    </row>
    <row r="85" spans="1:29" s="48" customFormat="1" ht="58.5" customHeight="1" x14ac:dyDescent="0.25">
      <c r="A85" s="51"/>
      <c r="B85" s="83">
        <v>12</v>
      </c>
      <c r="C85" s="53" t="s">
        <v>65</v>
      </c>
      <c r="D85" s="53" t="s">
        <v>66</v>
      </c>
      <c r="E85" s="54" t="s">
        <v>15</v>
      </c>
      <c r="F85" s="84">
        <v>5105.625</v>
      </c>
      <c r="G85" s="56">
        <v>18</v>
      </c>
      <c r="H85" s="85">
        <f t="shared" si="41"/>
        <v>91901.25</v>
      </c>
      <c r="I85" s="145"/>
      <c r="J85" s="58">
        <f t="shared" si="42"/>
        <v>12</v>
      </c>
      <c r="K85" s="59" t="str">
        <f t="shared" si="43"/>
        <v>Многофункциональная страховочная привязь</v>
      </c>
      <c r="L85" s="53" t="str">
        <f t="shared" si="44"/>
        <v>"ПРОФИ УНИВЕРСАЛ" (Размер L талия 84-140см, обхват ног 62-80см)</v>
      </c>
      <c r="M85" s="86"/>
      <c r="N85" s="86"/>
      <c r="O85" s="87" t="str">
        <f t="shared" si="45"/>
        <v>шт</v>
      </c>
      <c r="P85" s="62">
        <f t="shared" si="46"/>
        <v>5105.625</v>
      </c>
      <c r="Q85" s="55"/>
      <c r="R85" s="63">
        <f>G85</f>
        <v>18</v>
      </c>
      <c r="S85" s="64">
        <f>Q85*R85</f>
        <v>0</v>
      </c>
      <c r="T85" s="145"/>
      <c r="U85" s="145"/>
      <c r="V85" s="145"/>
      <c r="W85" s="145"/>
      <c r="X85" s="145"/>
      <c r="Y85" s="145"/>
      <c r="Z85" s="145"/>
      <c r="AA85" s="145"/>
      <c r="AB85" s="145"/>
      <c r="AC85" s="145"/>
    </row>
    <row r="86" spans="1:29" s="48" customFormat="1" ht="35.25" customHeight="1" x14ac:dyDescent="0.25">
      <c r="A86" s="51"/>
      <c r="B86" s="83">
        <v>13</v>
      </c>
      <c r="C86" s="53" t="s">
        <v>69</v>
      </c>
      <c r="D86" s="53" t="s">
        <v>70</v>
      </c>
      <c r="E86" s="54" t="s">
        <v>15</v>
      </c>
      <c r="F86" s="84">
        <v>751.27499999999998</v>
      </c>
      <c r="G86" s="56">
        <v>9</v>
      </c>
      <c r="H86" s="85">
        <f t="shared" si="41"/>
        <v>6761.4749999999995</v>
      </c>
      <c r="I86" s="145"/>
      <c r="J86" s="58">
        <f t="shared" si="42"/>
        <v>13</v>
      </c>
      <c r="K86" s="59" t="str">
        <f t="shared" si="43"/>
        <v>Петля локальная для самостраховки на опору из полиэстера PETZL ANNEEAU (150 см)</v>
      </c>
      <c r="L86" s="53" t="str">
        <f t="shared" si="44"/>
        <v>PETZL ANNEEAU (150 см)</v>
      </c>
      <c r="M86" s="86"/>
      <c r="N86" s="86"/>
      <c r="O86" s="87" t="str">
        <f t="shared" si="45"/>
        <v>шт</v>
      </c>
      <c r="P86" s="62">
        <f t="shared" si="46"/>
        <v>751.27499999999998</v>
      </c>
      <c r="Q86" s="55"/>
      <c r="R86" s="63">
        <f>G86</f>
        <v>9</v>
      </c>
      <c r="S86" s="64">
        <f>Q86*R86</f>
        <v>0</v>
      </c>
      <c r="T86" s="145"/>
      <c r="U86" s="145"/>
      <c r="V86" s="145"/>
      <c r="W86" s="145"/>
      <c r="X86" s="145"/>
      <c r="Y86" s="145"/>
      <c r="Z86" s="145"/>
      <c r="AA86" s="145"/>
      <c r="AB86" s="145"/>
      <c r="AC86" s="145"/>
    </row>
    <row r="87" spans="1:29" s="48" customFormat="1" ht="35.25" customHeight="1" x14ac:dyDescent="0.25">
      <c r="A87" s="51"/>
      <c r="B87" s="83">
        <v>14</v>
      </c>
      <c r="C87" s="53" t="s">
        <v>71</v>
      </c>
      <c r="D87" s="53" t="s">
        <v>72</v>
      </c>
      <c r="E87" s="54" t="s">
        <v>15</v>
      </c>
      <c r="F87" s="84">
        <v>455.17500000000007</v>
      </c>
      <c r="G87" s="56">
        <v>4</v>
      </c>
      <c r="H87" s="85">
        <f t="shared" si="41"/>
        <v>1820.7000000000003</v>
      </c>
      <c r="I87" s="145"/>
      <c r="J87" s="58">
        <f t="shared" si="42"/>
        <v>14</v>
      </c>
      <c r="K87" s="59" t="str">
        <f t="shared" si="43"/>
        <v>Петля станционная</v>
      </c>
      <c r="L87" s="53" t="str">
        <f t="shared" si="44"/>
        <v>"ЛЮКС" 250 см (стропа 19мм) (ЕАС)</v>
      </c>
      <c r="M87" s="86"/>
      <c r="N87" s="86"/>
      <c r="O87" s="87" t="str">
        <f t="shared" si="45"/>
        <v>шт</v>
      </c>
      <c r="P87" s="62">
        <f t="shared" si="46"/>
        <v>455.17500000000007</v>
      </c>
      <c r="Q87" s="55"/>
      <c r="R87" s="63">
        <f t="shared" si="49"/>
        <v>4</v>
      </c>
      <c r="S87" s="64">
        <f t="shared" si="50"/>
        <v>0</v>
      </c>
      <c r="T87" s="145"/>
      <c r="U87" s="145"/>
      <c r="V87" s="145"/>
      <c r="W87" s="145"/>
      <c r="X87" s="145"/>
      <c r="Y87" s="145"/>
      <c r="Z87" s="145"/>
      <c r="AA87" s="145"/>
      <c r="AB87" s="145"/>
      <c r="AC87" s="145"/>
    </row>
    <row r="88" spans="1:29" s="48" customFormat="1" ht="35.25" customHeight="1" x14ac:dyDescent="0.25">
      <c r="A88" s="51"/>
      <c r="B88" s="83">
        <v>15</v>
      </c>
      <c r="C88" s="53" t="s">
        <v>129</v>
      </c>
      <c r="D88" s="53" t="s">
        <v>130</v>
      </c>
      <c r="E88" s="54" t="s">
        <v>15</v>
      </c>
      <c r="F88" s="84">
        <v>264.60000000000002</v>
      </c>
      <c r="G88" s="56">
        <v>10</v>
      </c>
      <c r="H88" s="85">
        <f t="shared" si="41"/>
        <v>2646</v>
      </c>
      <c r="I88" s="145"/>
      <c r="J88" s="58">
        <f t="shared" si="42"/>
        <v>15</v>
      </c>
      <c r="K88" s="59" t="str">
        <f t="shared" si="43"/>
        <v>Петля стционарная Ж21015</v>
      </c>
      <c r="L88" s="53" t="str">
        <f t="shared" si="44"/>
        <v>Ж21015</v>
      </c>
      <c r="M88" s="86"/>
      <c r="N88" s="86"/>
      <c r="O88" s="87" t="str">
        <f t="shared" si="45"/>
        <v>шт</v>
      </c>
      <c r="P88" s="62">
        <f t="shared" si="46"/>
        <v>264.60000000000002</v>
      </c>
      <c r="Q88" s="55"/>
      <c r="R88" s="63">
        <f>G88</f>
        <v>10</v>
      </c>
      <c r="S88" s="64">
        <f>Q88*R88</f>
        <v>0</v>
      </c>
      <c r="T88" s="145"/>
      <c r="U88" s="145"/>
      <c r="V88" s="145"/>
      <c r="W88" s="145"/>
      <c r="X88" s="145"/>
      <c r="Y88" s="145"/>
      <c r="Z88" s="145"/>
      <c r="AA88" s="145"/>
      <c r="AB88" s="145"/>
      <c r="AC88" s="145"/>
    </row>
    <row r="89" spans="1:29" s="48" customFormat="1" ht="35.25" customHeight="1" x14ac:dyDescent="0.25">
      <c r="A89" s="51"/>
      <c r="B89" s="83">
        <v>16</v>
      </c>
      <c r="C89" s="53" t="s">
        <v>192</v>
      </c>
      <c r="D89" s="53" t="s">
        <v>193</v>
      </c>
      <c r="E89" s="54" t="s">
        <v>15</v>
      </c>
      <c r="F89" s="84">
        <v>5166.666666666667</v>
      </c>
      <c r="G89" s="56">
        <v>10</v>
      </c>
      <c r="H89" s="85">
        <f t="shared" si="41"/>
        <v>51666.666666666672</v>
      </c>
      <c r="I89" s="145"/>
      <c r="J89" s="58">
        <f t="shared" si="42"/>
        <v>16</v>
      </c>
      <c r="K89" s="59" t="str">
        <f t="shared" si="43"/>
        <v>Привязь "высота" Vento vst 038</v>
      </c>
      <c r="L89" s="53" t="str">
        <f t="shared" si="44"/>
        <v>Vento vst 038</v>
      </c>
      <c r="M89" s="86"/>
      <c r="N89" s="86"/>
      <c r="O89" s="87" t="str">
        <f t="shared" si="45"/>
        <v>шт</v>
      </c>
      <c r="P89" s="62">
        <f t="shared" si="46"/>
        <v>5166.666666666667</v>
      </c>
      <c r="Q89" s="55"/>
      <c r="R89" s="63">
        <f>G89</f>
        <v>10</v>
      </c>
      <c r="S89" s="64">
        <f>Q89*R89</f>
        <v>0</v>
      </c>
      <c r="T89" s="145"/>
      <c r="U89" s="145"/>
      <c r="V89" s="145"/>
      <c r="W89" s="145"/>
      <c r="X89" s="145"/>
      <c r="Y89" s="145"/>
      <c r="Z89" s="145"/>
      <c r="AA89" s="145"/>
      <c r="AB89" s="145"/>
      <c r="AC89" s="145"/>
    </row>
    <row r="90" spans="1:29" s="48" customFormat="1" ht="30.75" customHeight="1" x14ac:dyDescent="0.25">
      <c r="A90" s="51"/>
      <c r="B90" s="83">
        <v>17</v>
      </c>
      <c r="C90" s="53" t="s">
        <v>131</v>
      </c>
      <c r="D90" s="53" t="s">
        <v>132</v>
      </c>
      <c r="E90" s="54" t="s">
        <v>15</v>
      </c>
      <c r="F90" s="84">
        <v>5105.625</v>
      </c>
      <c r="G90" s="56">
        <v>40</v>
      </c>
      <c r="H90" s="85">
        <f t="shared" si="41"/>
        <v>204225</v>
      </c>
      <c r="I90" s="145"/>
      <c r="J90" s="58">
        <f t="shared" si="42"/>
        <v>17</v>
      </c>
      <c r="K90" s="59" t="str">
        <f t="shared" si="43"/>
        <v>Привязь "Профи Универсал V2" 1</v>
      </c>
      <c r="L90" s="53" t="str">
        <f t="shared" si="44"/>
        <v>"Профи Универсал V2" 1</v>
      </c>
      <c r="M90" s="86"/>
      <c r="N90" s="86"/>
      <c r="O90" s="87" t="str">
        <f t="shared" si="45"/>
        <v>шт</v>
      </c>
      <c r="P90" s="62">
        <f t="shared" si="46"/>
        <v>5105.625</v>
      </c>
      <c r="Q90" s="55"/>
      <c r="R90" s="63">
        <f>G90</f>
        <v>40</v>
      </c>
      <c r="S90" s="64">
        <f>Q90*R90</f>
        <v>0</v>
      </c>
      <c r="T90" s="145"/>
      <c r="U90" s="145"/>
      <c r="V90" s="145"/>
      <c r="W90" s="145"/>
      <c r="X90" s="145"/>
      <c r="Y90" s="145"/>
      <c r="Z90" s="145"/>
      <c r="AA90" s="145"/>
      <c r="AB90" s="145"/>
      <c r="AC90" s="145"/>
    </row>
    <row r="91" spans="1:29" s="48" customFormat="1" ht="39.75" customHeight="1" x14ac:dyDescent="0.25">
      <c r="A91" s="51"/>
      <c r="B91" s="83">
        <v>18</v>
      </c>
      <c r="C91" s="53" t="s">
        <v>203</v>
      </c>
      <c r="D91" s="53" t="s">
        <v>75</v>
      </c>
      <c r="E91" s="54" t="s">
        <v>17</v>
      </c>
      <c r="F91" s="84">
        <v>7728.0000000000009</v>
      </c>
      <c r="G91" s="56">
        <v>11</v>
      </c>
      <c r="H91" s="85">
        <f t="shared" si="41"/>
        <v>85008.000000000015</v>
      </c>
      <c r="I91" s="145"/>
      <c r="J91" s="58">
        <f t="shared" si="42"/>
        <v>18</v>
      </c>
      <c r="K91" s="59" t="str">
        <f t="shared" si="43"/>
        <v>Привязь Высота 042 арт.vst.042 размер 2 со стропом Энерго70 в комплекте</v>
      </c>
      <c r="L91" s="53" t="str">
        <f t="shared" si="44"/>
        <v>Высота 042 арт.vst.042 размер 2, строп Энерго70</v>
      </c>
      <c r="M91" s="86"/>
      <c r="N91" s="86"/>
      <c r="O91" s="87" t="str">
        <f t="shared" si="45"/>
        <v>компл</v>
      </c>
      <c r="P91" s="62">
        <f t="shared" si="46"/>
        <v>7728.0000000000009</v>
      </c>
      <c r="Q91" s="55"/>
      <c r="R91" s="63">
        <f t="shared" ref="R91" si="51">G91</f>
        <v>11</v>
      </c>
      <c r="S91" s="64">
        <f t="shared" ref="S91" si="52">Q91*R91</f>
        <v>0</v>
      </c>
      <c r="T91" s="145"/>
      <c r="U91" s="145"/>
      <c r="V91" s="145"/>
      <c r="W91" s="145"/>
      <c r="X91" s="145"/>
      <c r="Y91" s="145"/>
      <c r="Z91" s="145"/>
      <c r="AA91" s="145"/>
      <c r="AB91" s="145"/>
      <c r="AC91" s="145"/>
    </row>
    <row r="92" spans="1:29" s="48" customFormat="1" ht="27" customHeight="1" x14ac:dyDescent="0.25">
      <c r="A92" s="51"/>
      <c r="B92" s="83">
        <v>19</v>
      </c>
      <c r="C92" s="53" t="s">
        <v>153</v>
      </c>
      <c r="D92" s="53" t="s">
        <v>154</v>
      </c>
      <c r="E92" s="54" t="s">
        <v>15</v>
      </c>
      <c r="F92" s="84">
        <v>1964.5500000000002</v>
      </c>
      <c r="G92" s="56">
        <v>5</v>
      </c>
      <c r="H92" s="85">
        <f t="shared" si="41"/>
        <v>9822.75</v>
      </c>
      <c r="I92" s="145"/>
      <c r="J92" s="58">
        <f t="shared" si="42"/>
        <v>19</v>
      </c>
      <c r="K92" s="59" t="str">
        <f t="shared" si="43"/>
        <v>Привязь Профи Мастер</v>
      </c>
      <c r="L92" s="53" t="str">
        <f t="shared" si="44"/>
        <v>Профи Мастер</v>
      </c>
      <c r="M92" s="86"/>
      <c r="N92" s="86"/>
      <c r="O92" s="87" t="str">
        <f t="shared" si="45"/>
        <v>шт</v>
      </c>
      <c r="P92" s="62">
        <f t="shared" si="46"/>
        <v>1964.5500000000002</v>
      </c>
      <c r="Q92" s="55"/>
      <c r="R92" s="63">
        <f>G92</f>
        <v>5</v>
      </c>
      <c r="S92" s="64">
        <f>Q92*R92</f>
        <v>0</v>
      </c>
      <c r="T92" s="145"/>
      <c r="U92" s="145"/>
      <c r="V92" s="145"/>
      <c r="W92" s="145"/>
      <c r="X92" s="145"/>
      <c r="Y92" s="145"/>
      <c r="Z92" s="145"/>
      <c r="AA92" s="145"/>
      <c r="AB92" s="145"/>
      <c r="AC92" s="145"/>
    </row>
    <row r="93" spans="1:29" s="48" customFormat="1" ht="27" customHeight="1" x14ac:dyDescent="0.25">
      <c r="A93" s="51"/>
      <c r="B93" s="83">
        <v>20</v>
      </c>
      <c r="C93" s="53" t="s">
        <v>76</v>
      </c>
      <c r="D93" s="154" t="s">
        <v>177</v>
      </c>
      <c r="E93" s="54" t="s">
        <v>15</v>
      </c>
      <c r="F93" s="84">
        <v>3149.6833333333334</v>
      </c>
      <c r="G93" s="56">
        <v>2</v>
      </c>
      <c r="H93" s="85">
        <f t="shared" si="41"/>
        <v>6299.3666666666668</v>
      </c>
      <c r="I93" s="145"/>
      <c r="J93" s="58">
        <f t="shared" si="42"/>
        <v>20</v>
      </c>
      <c r="K93" s="59" t="str">
        <f t="shared" si="43"/>
        <v>Привязь страховочная</v>
      </c>
      <c r="L93" s="53" t="str">
        <f t="shared" si="44"/>
        <v>УСП 11а 3 размер 1</v>
      </c>
      <c r="M93" s="86"/>
      <c r="N93" s="86"/>
      <c r="O93" s="87" t="str">
        <f t="shared" si="45"/>
        <v>шт</v>
      </c>
      <c r="P93" s="62">
        <f t="shared" si="46"/>
        <v>3149.6833333333334</v>
      </c>
      <c r="Q93" s="55"/>
      <c r="R93" s="63">
        <f>G93</f>
        <v>2</v>
      </c>
      <c r="S93" s="64">
        <f>Q93*R93</f>
        <v>0</v>
      </c>
      <c r="T93" s="145"/>
      <c r="U93" s="145"/>
      <c r="V93" s="145"/>
      <c r="W93" s="145"/>
      <c r="X93" s="145"/>
      <c r="Y93" s="145"/>
      <c r="Z93" s="145"/>
      <c r="AA93" s="145"/>
      <c r="AB93" s="145"/>
      <c r="AC93" s="145"/>
    </row>
    <row r="94" spans="1:29" s="48" customFormat="1" ht="27" customHeight="1" x14ac:dyDescent="0.25">
      <c r="A94" s="51"/>
      <c r="B94" s="83">
        <v>21</v>
      </c>
      <c r="C94" s="53" t="s">
        <v>76</v>
      </c>
      <c r="D94" s="154" t="s">
        <v>178</v>
      </c>
      <c r="E94" s="54" t="s">
        <v>15</v>
      </c>
      <c r="F94" s="84">
        <v>3849.3</v>
      </c>
      <c r="G94" s="56">
        <v>2</v>
      </c>
      <c r="H94" s="85">
        <f t="shared" si="41"/>
        <v>7698.6</v>
      </c>
      <c r="I94" s="145"/>
      <c r="J94" s="58">
        <f t="shared" si="42"/>
        <v>21</v>
      </c>
      <c r="K94" s="59" t="str">
        <f t="shared" si="43"/>
        <v>Привязь страховочная</v>
      </c>
      <c r="L94" s="53" t="str">
        <f t="shared" si="44"/>
        <v>УСП 11а 3 размер 2</v>
      </c>
      <c r="M94" s="86"/>
      <c r="N94" s="86"/>
      <c r="O94" s="87" t="str">
        <f t="shared" si="45"/>
        <v>шт</v>
      </c>
      <c r="P94" s="62">
        <f t="shared" si="46"/>
        <v>3849.3</v>
      </c>
      <c r="Q94" s="55"/>
      <c r="R94" s="63">
        <f>G94</f>
        <v>2</v>
      </c>
      <c r="S94" s="64">
        <f>Q94*R94</f>
        <v>0</v>
      </c>
      <c r="T94" s="145"/>
      <c r="U94" s="145"/>
      <c r="V94" s="145"/>
      <c r="W94" s="145"/>
      <c r="X94" s="145"/>
      <c r="Y94" s="145"/>
      <c r="Z94" s="145"/>
      <c r="AA94" s="145"/>
      <c r="AB94" s="145"/>
      <c r="AC94" s="145"/>
    </row>
    <row r="95" spans="1:29" s="48" customFormat="1" ht="27" customHeight="1" x14ac:dyDescent="0.25">
      <c r="A95" s="51"/>
      <c r="B95" s="83">
        <v>22</v>
      </c>
      <c r="C95" s="53" t="s">
        <v>76</v>
      </c>
      <c r="D95" s="154" t="s">
        <v>194</v>
      </c>
      <c r="E95" s="54" t="s">
        <v>15</v>
      </c>
      <c r="F95" s="84">
        <v>2672.25</v>
      </c>
      <c r="G95" s="56">
        <v>1</v>
      </c>
      <c r="H95" s="85">
        <f t="shared" si="41"/>
        <v>2672.25</v>
      </c>
      <c r="I95" s="145"/>
      <c r="J95" s="58">
        <f t="shared" si="42"/>
        <v>22</v>
      </c>
      <c r="K95" s="59" t="str">
        <f t="shared" si="43"/>
        <v>Привязь страховочная</v>
      </c>
      <c r="L95" s="53" t="str">
        <f t="shared" si="44"/>
        <v>УСП 11а 432 размер 1</v>
      </c>
      <c r="M95" s="86"/>
      <c r="N95" s="86"/>
      <c r="O95" s="87" t="str">
        <f t="shared" si="45"/>
        <v>шт</v>
      </c>
      <c r="P95" s="62">
        <f t="shared" si="46"/>
        <v>2672.25</v>
      </c>
      <c r="Q95" s="55"/>
      <c r="R95" s="63">
        <f t="shared" ref="R95:R97" si="53">G95</f>
        <v>1</v>
      </c>
      <c r="S95" s="64">
        <f t="shared" ref="S95:S97" si="54">Q95*R95</f>
        <v>0</v>
      </c>
      <c r="T95" s="145"/>
      <c r="U95" s="145"/>
      <c r="V95" s="145"/>
      <c r="W95" s="145"/>
      <c r="X95" s="145"/>
      <c r="Y95" s="145"/>
      <c r="Z95" s="145"/>
      <c r="AA95" s="145"/>
      <c r="AB95" s="145"/>
      <c r="AC95" s="145"/>
    </row>
    <row r="96" spans="1:29" s="48" customFormat="1" ht="27.75" customHeight="1" x14ac:dyDescent="0.25">
      <c r="A96" s="51"/>
      <c r="B96" s="83">
        <v>23</v>
      </c>
      <c r="C96" s="53" t="s">
        <v>76</v>
      </c>
      <c r="D96" s="154" t="s">
        <v>195</v>
      </c>
      <c r="E96" s="54" t="s">
        <v>15</v>
      </c>
      <c r="F96" s="84">
        <v>2672.25</v>
      </c>
      <c r="G96" s="56">
        <v>6</v>
      </c>
      <c r="H96" s="85">
        <f t="shared" si="41"/>
        <v>16033.5</v>
      </c>
      <c r="I96" s="145"/>
      <c r="J96" s="58">
        <f t="shared" si="42"/>
        <v>23</v>
      </c>
      <c r="K96" s="59" t="str">
        <f t="shared" si="43"/>
        <v>Привязь страховочная</v>
      </c>
      <c r="L96" s="53" t="str">
        <f t="shared" si="44"/>
        <v>УСП 11а 432 размер 2</v>
      </c>
      <c r="M96" s="86"/>
      <c r="N96" s="86"/>
      <c r="O96" s="87" t="str">
        <f t="shared" si="45"/>
        <v>шт</v>
      </c>
      <c r="P96" s="62">
        <f t="shared" si="46"/>
        <v>2672.25</v>
      </c>
      <c r="Q96" s="55"/>
      <c r="R96" s="63">
        <f>G96</f>
        <v>6</v>
      </c>
      <c r="S96" s="64">
        <f>Q96*R96</f>
        <v>0</v>
      </c>
      <c r="T96" s="145"/>
      <c r="U96" s="145"/>
      <c r="V96" s="145"/>
      <c r="W96" s="145"/>
      <c r="X96" s="145"/>
      <c r="Y96" s="145"/>
      <c r="Z96" s="145"/>
      <c r="AA96" s="145"/>
      <c r="AB96" s="145"/>
      <c r="AC96" s="145"/>
    </row>
    <row r="97" spans="1:29" s="48" customFormat="1" ht="32.25" customHeight="1" x14ac:dyDescent="0.25">
      <c r="A97" s="51"/>
      <c r="B97" s="83">
        <v>24</v>
      </c>
      <c r="C97" s="53" t="s">
        <v>79</v>
      </c>
      <c r="D97" s="53" t="s">
        <v>80</v>
      </c>
      <c r="E97" s="54" t="s">
        <v>15</v>
      </c>
      <c r="F97" s="84">
        <v>2902.2</v>
      </c>
      <c r="G97" s="56">
        <v>35</v>
      </c>
      <c r="H97" s="85">
        <f t="shared" si="41"/>
        <v>101577</v>
      </c>
      <c r="I97" s="145"/>
      <c r="J97" s="58">
        <f t="shared" si="42"/>
        <v>24</v>
      </c>
      <c r="K97" s="59" t="str">
        <f t="shared" si="43"/>
        <v>Привязь страховочная УСП 11а 332 L +А10</v>
      </c>
      <c r="L97" s="53" t="str">
        <f t="shared" si="44"/>
        <v>УСП 11а 332 L +А10</v>
      </c>
      <c r="M97" s="86"/>
      <c r="N97" s="86"/>
      <c r="O97" s="87" t="str">
        <f t="shared" si="45"/>
        <v>шт</v>
      </c>
      <c r="P97" s="62">
        <f t="shared" si="46"/>
        <v>2902.2</v>
      </c>
      <c r="Q97" s="55"/>
      <c r="R97" s="63">
        <f t="shared" si="53"/>
        <v>35</v>
      </c>
      <c r="S97" s="64">
        <f t="shared" si="54"/>
        <v>0</v>
      </c>
      <c r="T97" s="145"/>
      <c r="U97" s="145"/>
      <c r="V97" s="145"/>
      <c r="W97" s="145"/>
      <c r="X97" s="145"/>
      <c r="Y97" s="145"/>
      <c r="Z97" s="145"/>
      <c r="AA97" s="145"/>
      <c r="AB97" s="145"/>
      <c r="AC97" s="145"/>
    </row>
    <row r="98" spans="1:29" s="48" customFormat="1" ht="30.75" customHeight="1" x14ac:dyDescent="0.25">
      <c r="A98" s="51"/>
      <c r="B98" s="83">
        <v>25</v>
      </c>
      <c r="C98" s="53" t="s">
        <v>83</v>
      </c>
      <c r="D98" s="53" t="s">
        <v>84</v>
      </c>
      <c r="E98" s="54" t="s">
        <v>15</v>
      </c>
      <c r="F98" s="84">
        <v>854.70000000000016</v>
      </c>
      <c r="G98" s="56">
        <v>40</v>
      </c>
      <c r="H98" s="85">
        <f t="shared" si="41"/>
        <v>34188.000000000007</v>
      </c>
      <c r="I98" s="145"/>
      <c r="J98" s="58">
        <f t="shared" si="42"/>
        <v>25</v>
      </c>
      <c r="K98" s="59" t="str">
        <f t="shared" si="43"/>
        <v>Протектор сменный для комплекта "Энерго 70" Venro enrg 70 R</v>
      </c>
      <c r="L98" s="53" t="str">
        <f t="shared" si="44"/>
        <v>Venro enrg 70 R</v>
      </c>
      <c r="M98" s="86"/>
      <c r="N98" s="86"/>
      <c r="O98" s="87" t="str">
        <f t="shared" si="45"/>
        <v>шт</v>
      </c>
      <c r="P98" s="62">
        <f t="shared" si="46"/>
        <v>854.70000000000016</v>
      </c>
      <c r="Q98" s="55"/>
      <c r="R98" s="63">
        <f>G98</f>
        <v>40</v>
      </c>
      <c r="S98" s="64">
        <f>Q98*R98</f>
        <v>0</v>
      </c>
      <c r="T98" s="145"/>
      <c r="U98" s="145"/>
      <c r="V98" s="145"/>
      <c r="W98" s="145"/>
      <c r="X98" s="145"/>
      <c r="Y98" s="145"/>
      <c r="Z98" s="145"/>
      <c r="AA98" s="145"/>
      <c r="AB98" s="145"/>
      <c r="AC98" s="145"/>
    </row>
    <row r="99" spans="1:29" s="48" customFormat="1" ht="31.5" customHeight="1" x14ac:dyDescent="0.25">
      <c r="A99" s="51"/>
      <c r="B99" s="83">
        <v>26</v>
      </c>
      <c r="C99" s="53" t="s">
        <v>133</v>
      </c>
      <c r="D99" s="53" t="s">
        <v>134</v>
      </c>
      <c r="E99" s="54" t="s">
        <v>15</v>
      </c>
      <c r="F99" s="84">
        <v>8426.25</v>
      </c>
      <c r="G99" s="56">
        <v>1</v>
      </c>
      <c r="H99" s="85">
        <f t="shared" si="41"/>
        <v>8426.25</v>
      </c>
      <c r="I99" s="145"/>
      <c r="J99" s="58">
        <f t="shared" si="42"/>
        <v>26</v>
      </c>
      <c r="K99" s="59" t="str">
        <f t="shared" si="43"/>
        <v>Ролик со стопором (блок зажим)</v>
      </c>
      <c r="L99" s="53" t="str">
        <f t="shared" si="44"/>
        <v>PETZL PRO TRAXION</v>
      </c>
      <c r="M99" s="86"/>
      <c r="N99" s="86"/>
      <c r="O99" s="87" t="str">
        <f t="shared" si="45"/>
        <v>шт</v>
      </c>
      <c r="P99" s="62">
        <f t="shared" si="46"/>
        <v>8426.25</v>
      </c>
      <c r="Q99" s="55"/>
      <c r="R99" s="63">
        <f t="shared" ref="R99:R110" si="55">G99</f>
        <v>1</v>
      </c>
      <c r="S99" s="64">
        <f t="shared" ref="S99:S110" si="56">Q99*R99</f>
        <v>0</v>
      </c>
      <c r="T99" s="145"/>
      <c r="U99" s="145"/>
      <c r="V99" s="145"/>
      <c r="W99" s="145"/>
      <c r="X99" s="145"/>
      <c r="Y99" s="145"/>
      <c r="Z99" s="145"/>
      <c r="AA99" s="145"/>
      <c r="AB99" s="145"/>
      <c r="AC99" s="145"/>
    </row>
    <row r="100" spans="1:29" s="48" customFormat="1" ht="32.25" customHeight="1" x14ac:dyDescent="0.25">
      <c r="A100" s="51"/>
      <c r="B100" s="83">
        <v>27</v>
      </c>
      <c r="C100" s="53" t="s">
        <v>85</v>
      </c>
      <c r="D100" s="53" t="s">
        <v>86</v>
      </c>
      <c r="E100" s="54" t="s">
        <v>15</v>
      </c>
      <c r="F100" s="84">
        <v>6195</v>
      </c>
      <c r="G100" s="56">
        <v>1</v>
      </c>
      <c r="H100" s="85">
        <f t="shared" si="41"/>
        <v>6195</v>
      </c>
      <c r="I100" s="145"/>
      <c r="J100" s="58">
        <f t="shared" si="42"/>
        <v>27</v>
      </c>
      <c r="K100" s="59" t="str">
        <f t="shared" si="43"/>
        <v>Самоблокирующееся спусковое устройство</v>
      </c>
      <c r="L100" s="53" t="str">
        <f t="shared" si="44"/>
        <v>Petzl Stop</v>
      </c>
      <c r="M100" s="86"/>
      <c r="N100" s="86"/>
      <c r="O100" s="87" t="str">
        <f t="shared" si="45"/>
        <v>шт</v>
      </c>
      <c r="P100" s="62">
        <f t="shared" si="46"/>
        <v>6195</v>
      </c>
      <c r="Q100" s="55"/>
      <c r="R100" s="63">
        <f>G100</f>
        <v>1</v>
      </c>
      <c r="S100" s="64">
        <f>Q100*R100</f>
        <v>0</v>
      </c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</row>
    <row r="101" spans="1:29" s="48" customFormat="1" ht="33" customHeight="1" x14ac:dyDescent="0.25">
      <c r="A101" s="51"/>
      <c r="B101" s="83">
        <v>28</v>
      </c>
      <c r="C101" s="53" t="s">
        <v>89</v>
      </c>
      <c r="D101" s="53" t="s">
        <v>90</v>
      </c>
      <c r="E101" s="54" t="s">
        <v>15</v>
      </c>
      <c r="F101" s="84">
        <v>2649.15</v>
      </c>
      <c r="G101" s="56">
        <v>7</v>
      </c>
      <c r="H101" s="85">
        <f t="shared" si="41"/>
        <v>18544.05</v>
      </c>
      <c r="I101" s="145"/>
      <c r="J101" s="58">
        <f t="shared" si="42"/>
        <v>28</v>
      </c>
      <c r="K101" s="59" t="str">
        <f t="shared" si="43"/>
        <v>Сторп с защитным чехлом</v>
      </c>
      <c r="L101" s="53" t="str">
        <f t="shared" si="44"/>
        <v>ЧЗ-1 + В33120+Ж21006+ver</v>
      </c>
      <c r="M101" s="86"/>
      <c r="N101" s="86"/>
      <c r="O101" s="87" t="str">
        <f t="shared" si="45"/>
        <v>шт</v>
      </c>
      <c r="P101" s="62">
        <f t="shared" si="46"/>
        <v>2649.15</v>
      </c>
      <c r="Q101" s="55"/>
      <c r="R101" s="63">
        <f t="shared" si="55"/>
        <v>7</v>
      </c>
      <c r="S101" s="64">
        <f t="shared" si="56"/>
        <v>0</v>
      </c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</row>
    <row r="102" spans="1:29" s="48" customFormat="1" ht="32.25" customHeight="1" x14ac:dyDescent="0.25">
      <c r="A102" s="51"/>
      <c r="B102" s="83">
        <v>29</v>
      </c>
      <c r="C102" s="53" t="s">
        <v>97</v>
      </c>
      <c r="D102" s="53" t="s">
        <v>98</v>
      </c>
      <c r="E102" s="54" t="s">
        <v>15</v>
      </c>
      <c r="F102" s="84">
        <v>1452.68</v>
      </c>
      <c r="G102" s="56">
        <v>20</v>
      </c>
      <c r="H102" s="85">
        <f t="shared" si="41"/>
        <v>29053.600000000002</v>
      </c>
      <c r="I102" s="145"/>
      <c r="J102" s="58">
        <f t="shared" si="42"/>
        <v>29</v>
      </c>
      <c r="K102" s="59" t="str">
        <f t="shared" si="43"/>
        <v>Строп веревочный двойной</v>
      </c>
      <c r="L102" s="53" t="str">
        <f t="shared" si="44"/>
        <v>"В22"</v>
      </c>
      <c r="M102" s="86"/>
      <c r="N102" s="86"/>
      <c r="O102" s="87" t="str">
        <f t="shared" si="45"/>
        <v>шт</v>
      </c>
      <c r="P102" s="62">
        <f t="shared" si="46"/>
        <v>1452.68</v>
      </c>
      <c r="Q102" s="55"/>
      <c r="R102" s="63">
        <f t="shared" si="55"/>
        <v>20</v>
      </c>
      <c r="S102" s="64">
        <f t="shared" si="56"/>
        <v>0</v>
      </c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</row>
    <row r="103" spans="1:29" s="48" customFormat="1" ht="33.75" customHeight="1" x14ac:dyDescent="0.25">
      <c r="A103" s="51"/>
      <c r="B103" s="83">
        <v>30</v>
      </c>
      <c r="C103" s="53" t="s">
        <v>196</v>
      </c>
      <c r="D103" s="53" t="s">
        <v>197</v>
      </c>
      <c r="E103" s="54" t="s">
        <v>15</v>
      </c>
      <c r="F103" s="84">
        <v>5666.67</v>
      </c>
      <c r="G103" s="56">
        <v>1</v>
      </c>
      <c r="H103" s="85">
        <f t="shared" si="41"/>
        <v>5666.67</v>
      </c>
      <c r="I103" s="145"/>
      <c r="J103" s="58">
        <f t="shared" si="42"/>
        <v>30</v>
      </c>
      <c r="K103" s="59" t="str">
        <f t="shared" si="43"/>
        <v>Строп верёвочный двойной регулируемый с амортизатором аВ22р 80</v>
      </c>
      <c r="L103" s="53" t="str">
        <f t="shared" si="44"/>
        <v>аВ22р 80</v>
      </c>
      <c r="M103" s="86"/>
      <c r="N103" s="86"/>
      <c r="O103" s="87" t="str">
        <f t="shared" si="45"/>
        <v>шт</v>
      </c>
      <c r="P103" s="62">
        <f t="shared" si="46"/>
        <v>5666.67</v>
      </c>
      <c r="Q103" s="55"/>
      <c r="R103" s="63">
        <f t="shared" si="55"/>
        <v>1</v>
      </c>
      <c r="S103" s="64">
        <f t="shared" si="56"/>
        <v>0</v>
      </c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</row>
    <row r="104" spans="1:29" s="48" customFormat="1" ht="33.75" customHeight="1" x14ac:dyDescent="0.25">
      <c r="A104" s="51"/>
      <c r="B104" s="83">
        <v>31</v>
      </c>
      <c r="C104" s="53" t="s">
        <v>139</v>
      </c>
      <c r="D104" s="53" t="s">
        <v>140</v>
      </c>
      <c r="E104" s="54" t="s">
        <v>15</v>
      </c>
      <c r="F104" s="84">
        <v>1369.38</v>
      </c>
      <c r="G104" s="56">
        <v>100</v>
      </c>
      <c r="H104" s="85">
        <f t="shared" si="41"/>
        <v>136938</v>
      </c>
      <c r="I104" s="145"/>
      <c r="J104" s="58">
        <f t="shared" si="42"/>
        <v>31</v>
      </c>
      <c r="K104" s="59" t="str">
        <f t="shared" si="43"/>
        <v>Строп веревочный одинарный регулируемый</v>
      </c>
      <c r="L104" s="53" t="str">
        <f t="shared" si="44"/>
        <v>В12р (2м) ГОСТ Р ЕН 358-2008</v>
      </c>
      <c r="M104" s="86"/>
      <c r="N104" s="86"/>
      <c r="O104" s="87" t="str">
        <f t="shared" si="45"/>
        <v>шт</v>
      </c>
      <c r="P104" s="62">
        <f t="shared" si="46"/>
        <v>1369.38</v>
      </c>
      <c r="Q104" s="55"/>
      <c r="R104" s="63">
        <f t="shared" si="55"/>
        <v>100</v>
      </c>
      <c r="S104" s="64">
        <f t="shared" si="56"/>
        <v>0</v>
      </c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</row>
    <row r="105" spans="1:29" s="48" customFormat="1" ht="33.75" customHeight="1" x14ac:dyDescent="0.25">
      <c r="A105" s="51"/>
      <c r="B105" s="83">
        <v>32</v>
      </c>
      <c r="C105" s="53" t="s">
        <v>101</v>
      </c>
      <c r="D105" s="53" t="s">
        <v>102</v>
      </c>
      <c r="E105" s="54" t="s">
        <v>15</v>
      </c>
      <c r="F105" s="84">
        <v>1671.6</v>
      </c>
      <c r="G105" s="56">
        <v>46</v>
      </c>
      <c r="H105" s="85">
        <f t="shared" si="41"/>
        <v>76893.599999999991</v>
      </c>
      <c r="I105" s="145"/>
      <c r="J105" s="58">
        <f t="shared" si="42"/>
        <v>32</v>
      </c>
      <c r="K105" s="59" t="str">
        <f t="shared" si="43"/>
        <v>Строп веревочный одинарный регулируемый с амортизатором</v>
      </c>
      <c r="L105" s="53" t="str">
        <f t="shared" si="44"/>
        <v>"аВ12р"</v>
      </c>
      <c r="M105" s="86"/>
      <c r="N105" s="86"/>
      <c r="O105" s="87" t="str">
        <f t="shared" si="45"/>
        <v>шт</v>
      </c>
      <c r="P105" s="62">
        <f t="shared" si="46"/>
        <v>1671.6</v>
      </c>
      <c r="Q105" s="55"/>
      <c r="R105" s="63">
        <f t="shared" si="55"/>
        <v>46</v>
      </c>
      <c r="S105" s="64">
        <f t="shared" si="56"/>
        <v>0</v>
      </c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</row>
    <row r="106" spans="1:29" s="48" customFormat="1" ht="33.75" customHeight="1" x14ac:dyDescent="0.25">
      <c r="A106" s="51"/>
      <c r="B106" s="83">
        <v>33</v>
      </c>
      <c r="C106" s="53" t="s">
        <v>103</v>
      </c>
      <c r="D106" s="53" t="s">
        <v>104</v>
      </c>
      <c r="E106" s="54" t="s">
        <v>15</v>
      </c>
      <c r="F106" s="84">
        <v>1527.33</v>
      </c>
      <c r="G106" s="56">
        <v>6</v>
      </c>
      <c r="H106" s="85">
        <f t="shared" si="41"/>
        <v>9163.98</v>
      </c>
      <c r="I106" s="145"/>
      <c r="J106" s="58">
        <f t="shared" si="42"/>
        <v>33</v>
      </c>
      <c r="K106" s="59" t="str">
        <f t="shared" si="43"/>
        <v>Строп веревочный одинарный с амортизатором ALN102</v>
      </c>
      <c r="L106" s="53" t="str">
        <f t="shared" si="44"/>
        <v>ALN102</v>
      </c>
      <c r="M106" s="86"/>
      <c r="N106" s="86"/>
      <c r="O106" s="87" t="str">
        <f t="shared" si="45"/>
        <v>шт</v>
      </c>
      <c r="P106" s="62">
        <f t="shared" si="46"/>
        <v>1527.33</v>
      </c>
      <c r="Q106" s="55"/>
      <c r="R106" s="63">
        <f t="shared" si="55"/>
        <v>6</v>
      </c>
      <c r="S106" s="64">
        <f t="shared" si="56"/>
        <v>0</v>
      </c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</row>
    <row r="107" spans="1:29" s="48" customFormat="1" ht="33" customHeight="1" x14ac:dyDescent="0.25">
      <c r="A107" s="51"/>
      <c r="B107" s="83">
        <v>34</v>
      </c>
      <c r="C107" s="53" t="s">
        <v>141</v>
      </c>
      <c r="D107" s="53" t="s">
        <v>142</v>
      </c>
      <c r="E107" s="54" t="s">
        <v>15</v>
      </c>
      <c r="F107" s="84">
        <v>2625</v>
      </c>
      <c r="G107" s="56">
        <v>10</v>
      </c>
      <c r="H107" s="85">
        <f t="shared" si="41"/>
        <v>26250</v>
      </c>
      <c r="I107" s="145"/>
      <c r="J107" s="58">
        <f t="shared" si="42"/>
        <v>34</v>
      </c>
      <c r="K107" s="59" t="str">
        <f t="shared" si="43"/>
        <v>Строп из веревки, страховочный, 2-х ветвевой, регулируемый</v>
      </c>
      <c r="L107" s="53" t="str">
        <f t="shared" si="44"/>
        <v>Р21721 «ПроВиТекс»</v>
      </c>
      <c r="M107" s="86"/>
      <c r="N107" s="86"/>
      <c r="O107" s="87" t="str">
        <f t="shared" si="45"/>
        <v>шт</v>
      </c>
      <c r="P107" s="62">
        <f t="shared" si="46"/>
        <v>2625</v>
      </c>
      <c r="Q107" s="55"/>
      <c r="R107" s="63">
        <f t="shared" si="55"/>
        <v>10</v>
      </c>
      <c r="S107" s="64">
        <f t="shared" si="56"/>
        <v>0</v>
      </c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</row>
    <row r="108" spans="1:29" s="48" customFormat="1" ht="33.75" customHeight="1" x14ac:dyDescent="0.25">
      <c r="A108" s="51"/>
      <c r="B108" s="83">
        <v>35</v>
      </c>
      <c r="C108" s="53" t="s">
        <v>143</v>
      </c>
      <c r="D108" s="53" t="s">
        <v>144</v>
      </c>
      <c r="E108" s="54" t="s">
        <v>15</v>
      </c>
      <c r="F108" s="84">
        <v>997.5</v>
      </c>
      <c r="G108" s="56">
        <v>13</v>
      </c>
      <c r="H108" s="85">
        <f t="shared" si="41"/>
        <v>12967.5</v>
      </c>
      <c r="I108" s="145"/>
      <c r="J108" s="58">
        <f t="shared" si="42"/>
        <v>35</v>
      </c>
      <c r="K108" s="59" t="str">
        <f t="shared" si="43"/>
        <v>Строп ленточный одинарный с регулятором длины</v>
      </c>
      <c r="L108" s="53" t="str">
        <f t="shared" si="44"/>
        <v>"A12p"</v>
      </c>
      <c r="M108" s="86"/>
      <c r="N108" s="86"/>
      <c r="O108" s="87" t="str">
        <f t="shared" si="45"/>
        <v>шт</v>
      </c>
      <c r="P108" s="62">
        <f t="shared" si="46"/>
        <v>997.5</v>
      </c>
      <c r="Q108" s="55"/>
      <c r="R108" s="63">
        <f t="shared" si="55"/>
        <v>13</v>
      </c>
      <c r="S108" s="64">
        <f t="shared" si="56"/>
        <v>0</v>
      </c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</row>
    <row r="109" spans="1:29" s="48" customFormat="1" ht="34.5" customHeight="1" x14ac:dyDescent="0.25">
      <c r="A109" s="51"/>
      <c r="B109" s="83">
        <v>36</v>
      </c>
      <c r="C109" s="53" t="s">
        <v>111</v>
      </c>
      <c r="D109" s="53" t="s">
        <v>112</v>
      </c>
      <c r="E109" s="54" t="s">
        <v>15</v>
      </c>
      <c r="F109" s="84">
        <v>2332.0500000000002</v>
      </c>
      <c r="G109" s="56">
        <v>1</v>
      </c>
      <c r="H109" s="85">
        <f t="shared" si="41"/>
        <v>2332.0500000000002</v>
      </c>
      <c r="I109" s="145"/>
      <c r="J109" s="58">
        <f t="shared" si="42"/>
        <v>36</v>
      </c>
      <c r="K109" s="59" t="str">
        <f t="shared" si="43"/>
        <v>Строп огнеупорный одинарный регулируемый с амортизатором</v>
      </c>
      <c r="L109" s="53" t="str">
        <f t="shared" si="44"/>
        <v>аК12р</v>
      </c>
      <c r="M109" s="86"/>
      <c r="N109" s="86"/>
      <c r="O109" s="87" t="str">
        <f t="shared" si="45"/>
        <v>шт</v>
      </c>
      <c r="P109" s="62">
        <f t="shared" si="46"/>
        <v>2332.0500000000002</v>
      </c>
      <c r="Q109" s="55"/>
      <c r="R109" s="63">
        <f t="shared" si="55"/>
        <v>1</v>
      </c>
      <c r="S109" s="64">
        <f t="shared" si="56"/>
        <v>0</v>
      </c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</row>
    <row r="110" spans="1:29" s="48" customFormat="1" ht="34.5" customHeight="1" x14ac:dyDescent="0.25">
      <c r="A110" s="51"/>
      <c r="B110" s="83">
        <v>37</v>
      </c>
      <c r="C110" s="53" t="s">
        <v>113</v>
      </c>
      <c r="D110" s="53" t="s">
        <v>114</v>
      </c>
      <c r="E110" s="54" t="s">
        <v>15</v>
      </c>
      <c r="F110" s="84">
        <v>2913.75</v>
      </c>
      <c r="G110" s="56">
        <v>3</v>
      </c>
      <c r="H110" s="85">
        <f t="shared" si="41"/>
        <v>8741.25</v>
      </c>
      <c r="I110" s="145"/>
      <c r="J110" s="58">
        <f t="shared" si="42"/>
        <v>37</v>
      </c>
      <c r="K110" s="59" t="str">
        <f t="shared" si="43"/>
        <v>Строп с защитным чехлом</v>
      </c>
      <c r="L110" s="53" t="str">
        <f t="shared" si="44"/>
        <v>Комплект "Энерго 70"</v>
      </c>
      <c r="M110" s="86"/>
      <c r="N110" s="86"/>
      <c r="O110" s="87" t="str">
        <f t="shared" si="45"/>
        <v>шт</v>
      </c>
      <c r="P110" s="62">
        <f t="shared" si="46"/>
        <v>2913.75</v>
      </c>
      <c r="Q110" s="55"/>
      <c r="R110" s="63">
        <f t="shared" si="55"/>
        <v>3</v>
      </c>
      <c r="S110" s="64">
        <f t="shared" si="56"/>
        <v>0</v>
      </c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</row>
    <row r="111" spans="1:29" s="48" customFormat="1" ht="33" customHeight="1" x14ac:dyDescent="0.25">
      <c r="A111" s="51"/>
      <c r="B111" s="83">
        <v>38</v>
      </c>
      <c r="C111" s="53" t="s">
        <v>115</v>
      </c>
      <c r="D111" s="53" t="s">
        <v>116</v>
      </c>
      <c r="E111" s="54" t="s">
        <v>15</v>
      </c>
      <c r="F111" s="84">
        <v>2913.75</v>
      </c>
      <c r="G111" s="56">
        <v>40</v>
      </c>
      <c r="H111" s="85">
        <f t="shared" si="41"/>
        <v>116550</v>
      </c>
      <c r="I111" s="145"/>
      <c r="J111" s="58">
        <f t="shared" si="42"/>
        <v>38</v>
      </c>
      <c r="K111" s="59" t="str">
        <f t="shared" si="43"/>
        <v>Строп с чехлом</v>
      </c>
      <c r="L111" s="53" t="str">
        <f t="shared" si="44"/>
        <v>В33720+ЧЗ-1</v>
      </c>
      <c r="M111" s="86"/>
      <c r="N111" s="86"/>
      <c r="O111" s="87" t="str">
        <f t="shared" si="45"/>
        <v>шт</v>
      </c>
      <c r="P111" s="62">
        <f t="shared" si="46"/>
        <v>2913.75</v>
      </c>
      <c r="Q111" s="55"/>
      <c r="R111" s="63">
        <f>G111</f>
        <v>40</v>
      </c>
      <c r="S111" s="64">
        <f>Q111*R111</f>
        <v>0</v>
      </c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</row>
    <row r="112" spans="1:29" s="48" customFormat="1" ht="15.75" x14ac:dyDescent="0.25">
      <c r="A112" s="51"/>
      <c r="B112" s="83">
        <v>39</v>
      </c>
      <c r="C112" s="53" t="s">
        <v>121</v>
      </c>
      <c r="D112" s="53" t="s">
        <v>122</v>
      </c>
      <c r="E112" s="54" t="s">
        <v>15</v>
      </c>
      <c r="F112" s="84">
        <v>1955.63</v>
      </c>
      <c r="G112" s="56">
        <v>1</v>
      </c>
      <c r="H112" s="85">
        <f t="shared" si="41"/>
        <v>1955.63</v>
      </c>
      <c r="I112" s="145"/>
      <c r="J112" s="58">
        <f t="shared" si="42"/>
        <v>39</v>
      </c>
      <c r="K112" s="59" t="str">
        <f t="shared" si="43"/>
        <v>Сумка для инструмента Промальп PETZL</v>
      </c>
      <c r="L112" s="53" t="str">
        <f t="shared" si="44"/>
        <v>PETZL</v>
      </c>
      <c r="M112" s="86"/>
      <c r="N112" s="86"/>
      <c r="O112" s="87" t="str">
        <f t="shared" si="45"/>
        <v>шт</v>
      </c>
      <c r="P112" s="62">
        <f t="shared" si="46"/>
        <v>1955.63</v>
      </c>
      <c r="Q112" s="55"/>
      <c r="R112" s="63">
        <f>G112</f>
        <v>1</v>
      </c>
      <c r="S112" s="64">
        <f>Q112*R112</f>
        <v>0</v>
      </c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</row>
    <row r="113" spans="1:29" s="48" customFormat="1" ht="34.5" customHeight="1" x14ac:dyDescent="0.25">
      <c r="A113" s="51"/>
      <c r="B113" s="83">
        <v>40</v>
      </c>
      <c r="C113" s="53" t="s">
        <v>123</v>
      </c>
      <c r="D113" s="53" t="s">
        <v>124</v>
      </c>
      <c r="E113" s="54" t="s">
        <v>15</v>
      </c>
      <c r="F113" s="84">
        <v>1124.55</v>
      </c>
      <c r="G113" s="56">
        <v>2</v>
      </c>
      <c r="H113" s="85">
        <f t="shared" si="41"/>
        <v>2249.1</v>
      </c>
      <c r="I113" s="145"/>
      <c r="J113" s="58">
        <f t="shared" si="42"/>
        <v>40</v>
      </c>
      <c r="K113" s="59" t="str">
        <f t="shared" si="43"/>
        <v>Сумка для страховочного снаряжения ТА33</v>
      </c>
      <c r="L113" s="53" t="str">
        <f t="shared" si="44"/>
        <v>ТА33</v>
      </c>
      <c r="M113" s="86"/>
      <c r="N113" s="86"/>
      <c r="O113" s="87" t="str">
        <f t="shared" si="45"/>
        <v>шт</v>
      </c>
      <c r="P113" s="62">
        <f t="shared" si="46"/>
        <v>1124.55</v>
      </c>
      <c r="Q113" s="55"/>
      <c r="R113" s="63">
        <f>G113</f>
        <v>2</v>
      </c>
      <c r="S113" s="64">
        <f>Q113*R113</f>
        <v>0</v>
      </c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</row>
    <row r="114" spans="1:29" s="82" customFormat="1" ht="15.75" x14ac:dyDescent="0.25">
      <c r="A114" s="65"/>
      <c r="B114" s="66"/>
      <c r="C114" s="88" t="s">
        <v>16</v>
      </c>
      <c r="D114" s="89"/>
      <c r="E114" s="90"/>
      <c r="F114" s="91"/>
      <c r="G114" s="92"/>
      <c r="H114" s="93">
        <f>SUM(H74:H113)</f>
        <v>1246186.0050000001</v>
      </c>
      <c r="I114" s="73"/>
      <c r="J114" s="74"/>
      <c r="K114" s="75" t="str">
        <f>C114</f>
        <v>ИТОГО:</v>
      </c>
      <c r="L114" s="68"/>
      <c r="M114" s="94"/>
      <c r="N114" s="94"/>
      <c r="O114" s="95"/>
      <c r="P114" s="78"/>
      <c r="Q114" s="79"/>
      <c r="R114" s="80"/>
      <c r="S114" s="81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</row>
    <row r="115" spans="1:29" s="82" customFormat="1" ht="52.5" customHeight="1" x14ac:dyDescent="0.25">
      <c r="A115" s="65"/>
      <c r="B115" s="168" t="s">
        <v>31</v>
      </c>
      <c r="C115" s="169"/>
      <c r="D115" s="169"/>
      <c r="E115" s="169"/>
      <c r="F115" s="169"/>
      <c r="G115" s="169"/>
      <c r="H115" s="170"/>
      <c r="I115" s="73"/>
      <c r="J115" s="171" t="s">
        <v>31</v>
      </c>
      <c r="K115" s="172"/>
      <c r="L115" s="172"/>
      <c r="M115" s="172"/>
      <c r="N115" s="173"/>
      <c r="O115" s="172"/>
      <c r="P115" s="172"/>
      <c r="Q115" s="172"/>
      <c r="R115" s="172"/>
      <c r="S115" s="174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</row>
    <row r="116" spans="1:29" s="48" customFormat="1" ht="30" customHeight="1" x14ac:dyDescent="0.25">
      <c r="A116" s="51"/>
      <c r="B116" s="83">
        <v>1</v>
      </c>
      <c r="C116" s="53" t="s">
        <v>48</v>
      </c>
      <c r="D116" s="53" t="s">
        <v>49</v>
      </c>
      <c r="E116" s="54" t="s">
        <v>15</v>
      </c>
      <c r="F116" s="96">
        <v>1340.8500000000001</v>
      </c>
      <c r="G116" s="97">
        <v>2</v>
      </c>
      <c r="H116" s="98">
        <f t="shared" ref="H116:H122" si="57">F116*G116</f>
        <v>2681.7000000000003</v>
      </c>
      <c r="I116" s="145"/>
      <c r="J116" s="58">
        <f t="shared" ref="J116:L122" si="58">B116</f>
        <v>1</v>
      </c>
      <c r="K116" s="59" t="str">
        <f t="shared" si="58"/>
        <v>Блок-ролик одинарный "Спасатель"</v>
      </c>
      <c r="L116" s="53" t="str">
        <f t="shared" si="58"/>
        <v>"Спасатель"</v>
      </c>
      <c r="M116" s="60"/>
      <c r="N116" s="61"/>
      <c r="O116" s="158" t="str">
        <f t="shared" ref="O116:P122" si="59">E116</f>
        <v>шт</v>
      </c>
      <c r="P116" s="62">
        <f t="shared" si="59"/>
        <v>1340.8500000000001</v>
      </c>
      <c r="Q116" s="55"/>
      <c r="R116" s="63">
        <f>G116</f>
        <v>2</v>
      </c>
      <c r="S116" s="64">
        <f>Q116*R116</f>
        <v>0</v>
      </c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</row>
    <row r="117" spans="1:29" s="48" customFormat="1" ht="30" customHeight="1" x14ac:dyDescent="0.25">
      <c r="A117" s="51"/>
      <c r="B117" s="83">
        <v>2</v>
      </c>
      <c r="C117" s="53" t="s">
        <v>63</v>
      </c>
      <c r="D117" s="53" t="s">
        <v>64</v>
      </c>
      <c r="E117" s="54" t="s">
        <v>17</v>
      </c>
      <c r="F117" s="99">
        <v>12600</v>
      </c>
      <c r="G117" s="97">
        <v>2</v>
      </c>
      <c r="H117" s="98">
        <f t="shared" si="57"/>
        <v>25200</v>
      </c>
      <c r="I117" s="145"/>
      <c r="J117" s="58">
        <f t="shared" si="58"/>
        <v>2</v>
      </c>
      <c r="K117" s="59" t="str">
        <f t="shared" si="58"/>
        <v>Комплект эвакуационный RescueSet 30 (Vento)</v>
      </c>
      <c r="L117" s="53" t="str">
        <f t="shared" si="58"/>
        <v>RescueSet 30 (Vento)</v>
      </c>
      <c r="M117" s="60"/>
      <c r="N117" s="61"/>
      <c r="O117" s="158" t="str">
        <f t="shared" si="59"/>
        <v>компл</v>
      </c>
      <c r="P117" s="62">
        <f t="shared" si="59"/>
        <v>12600</v>
      </c>
      <c r="Q117" s="55"/>
      <c r="R117" s="63">
        <f t="shared" ref="R117:R122" si="60">G117</f>
        <v>2</v>
      </c>
      <c r="S117" s="64">
        <f t="shared" ref="S117:S122" si="61">Q117*R117</f>
        <v>0</v>
      </c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</row>
    <row r="118" spans="1:29" s="48" customFormat="1" ht="53.25" customHeight="1" x14ac:dyDescent="0.25">
      <c r="A118" s="51"/>
      <c r="B118" s="83">
        <v>3</v>
      </c>
      <c r="C118" s="53" t="s">
        <v>65</v>
      </c>
      <c r="D118" s="53" t="s">
        <v>66</v>
      </c>
      <c r="E118" s="54" t="s">
        <v>15</v>
      </c>
      <c r="F118" s="99">
        <v>5105.625</v>
      </c>
      <c r="G118" s="97">
        <v>5</v>
      </c>
      <c r="H118" s="98">
        <f t="shared" si="57"/>
        <v>25528.125</v>
      </c>
      <c r="I118" s="145"/>
      <c r="J118" s="58">
        <f t="shared" si="58"/>
        <v>3</v>
      </c>
      <c r="K118" s="59" t="str">
        <f t="shared" si="58"/>
        <v>Многофункциональная страховочная привязь</v>
      </c>
      <c r="L118" s="53" t="str">
        <f t="shared" si="58"/>
        <v>"ПРОФИ УНИВЕРСАЛ" (Размер L талия 84-140см, обхват ног 62-80см)</v>
      </c>
      <c r="M118" s="60"/>
      <c r="N118" s="61"/>
      <c r="O118" s="158" t="str">
        <f t="shared" si="59"/>
        <v>шт</v>
      </c>
      <c r="P118" s="62">
        <f t="shared" si="59"/>
        <v>5105.625</v>
      </c>
      <c r="Q118" s="55"/>
      <c r="R118" s="63">
        <f t="shared" si="60"/>
        <v>5</v>
      </c>
      <c r="S118" s="64">
        <f t="shared" si="61"/>
        <v>0</v>
      </c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</row>
    <row r="119" spans="1:29" s="48" customFormat="1" ht="30" customHeight="1" x14ac:dyDescent="0.25">
      <c r="A119" s="51"/>
      <c r="B119" s="83">
        <v>4</v>
      </c>
      <c r="C119" s="53" t="s">
        <v>131</v>
      </c>
      <c r="D119" s="53" t="s">
        <v>132</v>
      </c>
      <c r="E119" s="54" t="s">
        <v>15</v>
      </c>
      <c r="F119" s="99">
        <v>5105.625</v>
      </c>
      <c r="G119" s="97">
        <v>2</v>
      </c>
      <c r="H119" s="98">
        <f t="shared" si="57"/>
        <v>10211.25</v>
      </c>
      <c r="I119" s="145"/>
      <c r="J119" s="58">
        <f t="shared" si="58"/>
        <v>4</v>
      </c>
      <c r="K119" s="59" t="str">
        <f t="shared" si="58"/>
        <v>Привязь "Профи Универсал V2" 1</v>
      </c>
      <c r="L119" s="53" t="str">
        <f t="shared" si="58"/>
        <v>"Профи Универсал V2" 1</v>
      </c>
      <c r="M119" s="60"/>
      <c r="N119" s="61"/>
      <c r="O119" s="158" t="str">
        <f t="shared" si="59"/>
        <v>шт</v>
      </c>
      <c r="P119" s="62">
        <f t="shared" si="59"/>
        <v>5105.625</v>
      </c>
      <c r="Q119" s="55"/>
      <c r="R119" s="63">
        <f t="shared" si="60"/>
        <v>2</v>
      </c>
      <c r="S119" s="64">
        <f t="shared" si="61"/>
        <v>0</v>
      </c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</row>
    <row r="120" spans="1:29" s="48" customFormat="1" ht="30" customHeight="1" x14ac:dyDescent="0.25">
      <c r="A120" s="51"/>
      <c r="B120" s="83">
        <v>5</v>
      </c>
      <c r="C120" s="53" t="s">
        <v>139</v>
      </c>
      <c r="D120" s="53" t="s">
        <v>140</v>
      </c>
      <c r="E120" s="54" t="s">
        <v>15</v>
      </c>
      <c r="F120" s="99">
        <v>1365</v>
      </c>
      <c r="G120" s="97">
        <v>4</v>
      </c>
      <c r="H120" s="98">
        <f t="shared" si="57"/>
        <v>5460</v>
      </c>
      <c r="I120" s="145"/>
      <c r="J120" s="58">
        <f t="shared" si="58"/>
        <v>5</v>
      </c>
      <c r="K120" s="59" t="str">
        <f t="shared" si="58"/>
        <v>Строп веревочный одинарный регулируемый</v>
      </c>
      <c r="L120" s="53" t="str">
        <f t="shared" si="58"/>
        <v>В12р (2м) ГОСТ Р ЕН 358-2008</v>
      </c>
      <c r="M120" s="60"/>
      <c r="N120" s="61"/>
      <c r="O120" s="158" t="str">
        <f t="shared" si="59"/>
        <v>шт</v>
      </c>
      <c r="P120" s="62">
        <f t="shared" si="59"/>
        <v>1365</v>
      </c>
      <c r="Q120" s="55"/>
      <c r="R120" s="63">
        <f t="shared" si="60"/>
        <v>4</v>
      </c>
      <c r="S120" s="64">
        <f t="shared" si="61"/>
        <v>0</v>
      </c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</row>
    <row r="121" spans="1:29" s="48" customFormat="1" ht="30" customHeight="1" x14ac:dyDescent="0.25">
      <c r="A121" s="51"/>
      <c r="B121" s="83">
        <v>6</v>
      </c>
      <c r="C121" s="53" t="s">
        <v>101</v>
      </c>
      <c r="D121" s="53" t="s">
        <v>102</v>
      </c>
      <c r="E121" s="54" t="s">
        <v>15</v>
      </c>
      <c r="F121" s="99">
        <v>1671.6000000000001</v>
      </c>
      <c r="G121" s="97">
        <v>2</v>
      </c>
      <c r="H121" s="98">
        <f t="shared" si="57"/>
        <v>3343.2000000000003</v>
      </c>
      <c r="I121" s="145"/>
      <c r="J121" s="58">
        <f t="shared" si="58"/>
        <v>6</v>
      </c>
      <c r="K121" s="59" t="str">
        <f t="shared" si="58"/>
        <v>Строп веревочный одинарный регулируемый с амортизатором</v>
      </c>
      <c r="L121" s="53" t="str">
        <f t="shared" si="58"/>
        <v>"аВ12р"</v>
      </c>
      <c r="M121" s="60"/>
      <c r="N121" s="61"/>
      <c r="O121" s="158" t="str">
        <f t="shared" si="59"/>
        <v>шт</v>
      </c>
      <c r="P121" s="62">
        <f t="shared" si="59"/>
        <v>1671.6000000000001</v>
      </c>
      <c r="Q121" s="55"/>
      <c r="R121" s="63">
        <f t="shared" si="60"/>
        <v>2</v>
      </c>
      <c r="S121" s="64">
        <f t="shared" si="61"/>
        <v>0</v>
      </c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</row>
    <row r="122" spans="1:29" s="48" customFormat="1" ht="30" customHeight="1" x14ac:dyDescent="0.25">
      <c r="A122" s="51"/>
      <c r="B122" s="83">
        <v>7</v>
      </c>
      <c r="C122" s="53" t="s">
        <v>198</v>
      </c>
      <c r="D122" s="53" t="s">
        <v>199</v>
      </c>
      <c r="E122" s="54" t="s">
        <v>15</v>
      </c>
      <c r="F122" s="99">
        <v>2798.25</v>
      </c>
      <c r="G122" s="97">
        <v>3</v>
      </c>
      <c r="H122" s="98">
        <f t="shared" si="57"/>
        <v>8394.75</v>
      </c>
      <c r="I122" s="145"/>
      <c r="J122" s="58">
        <f t="shared" si="58"/>
        <v>7</v>
      </c>
      <c r="K122" s="59" t="str">
        <f t="shared" si="58"/>
        <v>Удерживающая страховочная привязь УСП IIа 2</v>
      </c>
      <c r="L122" s="53" t="str">
        <f t="shared" si="58"/>
        <v>УСП IIа 2</v>
      </c>
      <c r="M122" s="60"/>
      <c r="N122" s="61"/>
      <c r="O122" s="158" t="str">
        <f t="shared" si="59"/>
        <v>шт</v>
      </c>
      <c r="P122" s="62">
        <f t="shared" si="59"/>
        <v>2798.25</v>
      </c>
      <c r="Q122" s="55"/>
      <c r="R122" s="63">
        <f t="shared" si="60"/>
        <v>3</v>
      </c>
      <c r="S122" s="64">
        <f t="shared" si="61"/>
        <v>0</v>
      </c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</row>
    <row r="123" spans="1:29" s="82" customFormat="1" ht="15.75" x14ac:dyDescent="0.25">
      <c r="A123" s="65"/>
      <c r="B123" s="100"/>
      <c r="C123" s="67" t="s">
        <v>16</v>
      </c>
      <c r="D123" s="68"/>
      <c r="E123" s="69"/>
      <c r="F123" s="70"/>
      <c r="G123" s="71"/>
      <c r="H123" s="101">
        <f>SUM(H116:H122)</f>
        <v>80819.024999999994</v>
      </c>
      <c r="I123" s="73"/>
      <c r="J123" s="74"/>
      <c r="K123" s="75" t="str">
        <f>C123</f>
        <v>ИТОГО:</v>
      </c>
      <c r="L123" s="68"/>
      <c r="M123" s="94"/>
      <c r="N123" s="159"/>
      <c r="O123" s="95"/>
      <c r="P123" s="78"/>
      <c r="Q123" s="79"/>
      <c r="R123" s="80"/>
      <c r="S123" s="81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</row>
    <row r="124" spans="1:29" s="82" customFormat="1" ht="49.5" customHeight="1" x14ac:dyDescent="0.25">
      <c r="A124" s="65"/>
      <c r="B124" s="168" t="s">
        <v>32</v>
      </c>
      <c r="C124" s="169"/>
      <c r="D124" s="169"/>
      <c r="E124" s="169"/>
      <c r="F124" s="169"/>
      <c r="G124" s="169"/>
      <c r="H124" s="170"/>
      <c r="I124" s="73"/>
      <c r="J124" s="171" t="s">
        <v>33</v>
      </c>
      <c r="K124" s="172"/>
      <c r="L124" s="172"/>
      <c r="M124" s="172"/>
      <c r="N124" s="173"/>
      <c r="O124" s="172"/>
      <c r="P124" s="172"/>
      <c r="Q124" s="172"/>
      <c r="R124" s="172"/>
      <c r="S124" s="174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</row>
    <row r="125" spans="1:29" s="48" customFormat="1" ht="49.5" customHeight="1" x14ac:dyDescent="0.25">
      <c r="A125" s="51"/>
      <c r="B125" s="83">
        <v>1</v>
      </c>
      <c r="C125" s="53" t="s">
        <v>190</v>
      </c>
      <c r="D125" s="53" t="s">
        <v>191</v>
      </c>
      <c r="E125" s="54" t="s">
        <v>15</v>
      </c>
      <c r="F125" s="55">
        <v>6636</v>
      </c>
      <c r="G125" s="97">
        <v>1</v>
      </c>
      <c r="H125" s="98">
        <f t="shared" ref="H125:H136" si="62">F125*G125</f>
        <v>6636</v>
      </c>
      <c r="I125" s="145"/>
      <c r="J125" s="58">
        <f t="shared" ref="J125:J136" si="63">B125</f>
        <v>1</v>
      </c>
      <c r="K125" s="59" t="str">
        <f t="shared" ref="K125:K136" si="64">C125</f>
        <v>Веревка статическая д.10мм (длина 100, цвет черный)</v>
      </c>
      <c r="L125" s="53" t="str">
        <f t="shared" ref="L125:L136" si="65">D125</f>
        <v>д.10мм (длина 100, цвет черный)</v>
      </c>
      <c r="M125" s="60"/>
      <c r="N125" s="61"/>
      <c r="O125" s="158" t="str">
        <f t="shared" ref="O125:O136" si="66">E125</f>
        <v>шт</v>
      </c>
      <c r="P125" s="62">
        <f t="shared" ref="P125:P136" si="67">F125</f>
        <v>6636</v>
      </c>
      <c r="Q125" s="55"/>
      <c r="R125" s="63">
        <f>G125</f>
        <v>1</v>
      </c>
      <c r="S125" s="64">
        <f>Q125*R125</f>
        <v>0</v>
      </c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</row>
    <row r="126" spans="1:29" s="48" customFormat="1" ht="30" customHeight="1" x14ac:dyDescent="0.25">
      <c r="A126" s="51"/>
      <c r="B126" s="83">
        <v>2</v>
      </c>
      <c r="C126" s="53" t="s">
        <v>165</v>
      </c>
      <c r="D126" s="53" t="s">
        <v>166</v>
      </c>
      <c r="E126" s="54" t="s">
        <v>15</v>
      </c>
      <c r="F126" s="102">
        <v>4289.2583333333332</v>
      </c>
      <c r="G126" s="97">
        <v>1</v>
      </c>
      <c r="H126" s="98">
        <f t="shared" si="62"/>
        <v>4289.2583333333332</v>
      </c>
      <c r="I126" s="145"/>
      <c r="J126" s="58">
        <f t="shared" si="63"/>
        <v>2</v>
      </c>
      <c r="K126" s="59" t="str">
        <f t="shared" si="64"/>
        <v>Канат спасательный</v>
      </c>
      <c r="L126" s="53" t="str">
        <f t="shared" si="65"/>
        <v>КСК 20</v>
      </c>
      <c r="M126" s="60"/>
      <c r="N126" s="61"/>
      <c r="O126" s="158" t="str">
        <f t="shared" si="66"/>
        <v>шт</v>
      </c>
      <c r="P126" s="62">
        <f t="shared" si="67"/>
        <v>4289.2583333333332</v>
      </c>
      <c r="Q126" s="55"/>
      <c r="R126" s="63">
        <f>G126</f>
        <v>1</v>
      </c>
      <c r="S126" s="64">
        <f>Q126*R126</f>
        <v>0</v>
      </c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</row>
    <row r="127" spans="1:29" s="48" customFormat="1" ht="39.75" customHeight="1" x14ac:dyDescent="0.25">
      <c r="A127" s="51"/>
      <c r="B127" s="83">
        <v>3</v>
      </c>
      <c r="C127" s="53" t="s">
        <v>69</v>
      </c>
      <c r="D127" s="53" t="s">
        <v>70</v>
      </c>
      <c r="E127" s="54" t="s">
        <v>15</v>
      </c>
      <c r="F127" s="55">
        <v>751.27499999999998</v>
      </c>
      <c r="G127" s="97">
        <v>6</v>
      </c>
      <c r="H127" s="98">
        <f t="shared" si="62"/>
        <v>4507.6499999999996</v>
      </c>
      <c r="I127" s="145"/>
      <c r="J127" s="58">
        <f t="shared" si="63"/>
        <v>3</v>
      </c>
      <c r="K127" s="59" t="str">
        <f t="shared" si="64"/>
        <v>Петля локальная для самостраховки на опору из полиэстера PETZL ANNEEAU (150 см)</v>
      </c>
      <c r="L127" s="53" t="str">
        <f t="shared" si="65"/>
        <v>PETZL ANNEEAU (150 см)</v>
      </c>
      <c r="M127" s="60"/>
      <c r="N127" s="61"/>
      <c r="O127" s="158" t="str">
        <f t="shared" si="66"/>
        <v>шт</v>
      </c>
      <c r="P127" s="62">
        <f t="shared" si="67"/>
        <v>751.27499999999998</v>
      </c>
      <c r="Q127" s="55"/>
      <c r="R127" s="63">
        <f>G127</f>
        <v>6</v>
      </c>
      <c r="S127" s="64">
        <f>Q127*R127</f>
        <v>0</v>
      </c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</row>
    <row r="128" spans="1:29" s="48" customFormat="1" ht="30" customHeight="1" x14ac:dyDescent="0.25">
      <c r="A128" s="51"/>
      <c r="B128" s="83">
        <v>4</v>
      </c>
      <c r="C128" s="53" t="s">
        <v>131</v>
      </c>
      <c r="D128" s="53" t="s">
        <v>132</v>
      </c>
      <c r="E128" s="54" t="s">
        <v>15</v>
      </c>
      <c r="F128" s="55">
        <v>5105.625</v>
      </c>
      <c r="G128" s="97">
        <v>5</v>
      </c>
      <c r="H128" s="98">
        <f t="shared" si="62"/>
        <v>25528.125</v>
      </c>
      <c r="I128" s="145"/>
      <c r="J128" s="58">
        <f t="shared" si="63"/>
        <v>4</v>
      </c>
      <c r="K128" s="59" t="str">
        <f t="shared" si="64"/>
        <v>Привязь "Профи Универсал V2" 1</v>
      </c>
      <c r="L128" s="53" t="str">
        <f t="shared" si="65"/>
        <v>"Профи Универсал V2" 1</v>
      </c>
      <c r="M128" s="60"/>
      <c r="N128" s="61"/>
      <c r="O128" s="158" t="str">
        <f t="shared" si="66"/>
        <v>шт</v>
      </c>
      <c r="P128" s="62">
        <f t="shared" si="67"/>
        <v>5105.625</v>
      </c>
      <c r="Q128" s="55"/>
      <c r="R128" s="63">
        <f t="shared" ref="R128:R134" si="68">G128</f>
        <v>5</v>
      </c>
      <c r="S128" s="64">
        <f t="shared" ref="S128:S134" si="69">Q128*R128</f>
        <v>0</v>
      </c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</row>
    <row r="129" spans="1:29" s="48" customFormat="1" ht="49.5" customHeight="1" x14ac:dyDescent="0.25">
      <c r="A129" s="51"/>
      <c r="B129" s="83">
        <v>5</v>
      </c>
      <c r="C129" s="53" t="s">
        <v>151</v>
      </c>
      <c r="D129" s="53" t="s">
        <v>152</v>
      </c>
      <c r="E129" s="54" t="s">
        <v>17</v>
      </c>
      <c r="F129" s="55">
        <v>7560</v>
      </c>
      <c r="G129" s="97">
        <v>2</v>
      </c>
      <c r="H129" s="98">
        <f t="shared" si="62"/>
        <v>15120</v>
      </c>
      <c r="I129" s="145"/>
      <c r="J129" s="58">
        <f t="shared" si="63"/>
        <v>5</v>
      </c>
      <c r="K129" s="59" t="str">
        <f t="shared" si="64"/>
        <v>привязь Высота 042 арт.vst.042 размер 1 со стропом Энерго70 в комплекте</v>
      </c>
      <c r="L129" s="53" t="str">
        <f t="shared" si="65"/>
        <v>Высота 042 арт.vst.042 размер 1, строп Энерго70</v>
      </c>
      <c r="M129" s="60"/>
      <c r="N129" s="61"/>
      <c r="O129" s="158" t="str">
        <f t="shared" si="66"/>
        <v>компл</v>
      </c>
      <c r="P129" s="62">
        <f t="shared" si="67"/>
        <v>7560</v>
      </c>
      <c r="Q129" s="55"/>
      <c r="R129" s="63">
        <f>G129</f>
        <v>2</v>
      </c>
      <c r="S129" s="64">
        <f>Q129*R129</f>
        <v>0</v>
      </c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</row>
    <row r="130" spans="1:29" s="48" customFormat="1" ht="44.25" customHeight="1" x14ac:dyDescent="0.25">
      <c r="A130" s="51"/>
      <c r="B130" s="83">
        <v>6</v>
      </c>
      <c r="C130" s="53" t="s">
        <v>74</v>
      </c>
      <c r="D130" s="53" t="s">
        <v>75</v>
      </c>
      <c r="E130" s="54" t="s">
        <v>17</v>
      </c>
      <c r="F130" s="55">
        <v>7728.0000000000009</v>
      </c>
      <c r="G130" s="97">
        <v>2</v>
      </c>
      <c r="H130" s="98">
        <f t="shared" si="62"/>
        <v>15456.000000000002</v>
      </c>
      <c r="I130" s="145"/>
      <c r="J130" s="58">
        <f t="shared" si="63"/>
        <v>6</v>
      </c>
      <c r="K130" s="59" t="str">
        <f t="shared" si="64"/>
        <v>привязь Высота 042 арт.vst.042 размер 2 со стропом Энерго70 в комплекте</v>
      </c>
      <c r="L130" s="53" t="str">
        <f t="shared" si="65"/>
        <v>Высота 042 арт.vst.042 размер 2, строп Энерго70</v>
      </c>
      <c r="M130" s="60"/>
      <c r="N130" s="61"/>
      <c r="O130" s="158" t="str">
        <f t="shared" si="66"/>
        <v>компл</v>
      </c>
      <c r="P130" s="62">
        <f t="shared" si="67"/>
        <v>7728.0000000000009</v>
      </c>
      <c r="Q130" s="55"/>
      <c r="R130" s="63">
        <f>G130</f>
        <v>2</v>
      </c>
      <c r="S130" s="64">
        <f>Q130*R130</f>
        <v>0</v>
      </c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</row>
    <row r="131" spans="1:29" s="48" customFormat="1" ht="29.25" customHeight="1" x14ac:dyDescent="0.25">
      <c r="A131" s="51"/>
      <c r="B131" s="83">
        <v>7</v>
      </c>
      <c r="C131" s="53" t="s">
        <v>76</v>
      </c>
      <c r="D131" s="53" t="s">
        <v>77</v>
      </c>
      <c r="E131" s="54" t="s">
        <v>15</v>
      </c>
      <c r="F131" s="55">
        <v>3112.2</v>
      </c>
      <c r="G131" s="97">
        <v>1</v>
      </c>
      <c r="H131" s="98">
        <f t="shared" si="62"/>
        <v>3112.2</v>
      </c>
      <c r="I131" s="145"/>
      <c r="J131" s="58">
        <f t="shared" si="63"/>
        <v>7</v>
      </c>
      <c r="K131" s="59" t="str">
        <f t="shared" si="64"/>
        <v>Привязь страховочная</v>
      </c>
      <c r="L131" s="53" t="str">
        <f t="shared" si="65"/>
        <v>Высота 042 р.1 Vento</v>
      </c>
      <c r="M131" s="60"/>
      <c r="N131" s="61"/>
      <c r="O131" s="158" t="str">
        <f t="shared" si="66"/>
        <v>шт</v>
      </c>
      <c r="P131" s="62">
        <f t="shared" si="67"/>
        <v>3112.2</v>
      </c>
      <c r="Q131" s="55"/>
      <c r="R131" s="63">
        <f t="shared" si="68"/>
        <v>1</v>
      </c>
      <c r="S131" s="64">
        <f t="shared" si="69"/>
        <v>0</v>
      </c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</row>
    <row r="132" spans="1:29" s="48" customFormat="1" ht="36" customHeight="1" x14ac:dyDescent="0.25">
      <c r="A132" s="51"/>
      <c r="B132" s="83">
        <v>8</v>
      </c>
      <c r="C132" s="53" t="s">
        <v>91</v>
      </c>
      <c r="D132" s="53" t="s">
        <v>92</v>
      </c>
      <c r="E132" s="54" t="s">
        <v>15</v>
      </c>
      <c r="F132" s="55">
        <v>5105.625</v>
      </c>
      <c r="G132" s="97">
        <v>4</v>
      </c>
      <c r="H132" s="98">
        <f t="shared" si="62"/>
        <v>20422.5</v>
      </c>
      <c r="I132" s="145"/>
      <c r="J132" s="58">
        <f t="shared" si="63"/>
        <v>8</v>
      </c>
      <c r="K132" s="59" t="str">
        <f t="shared" si="64"/>
        <v>Страховочная система (привязь) с плечными и ножными обхватами</v>
      </c>
      <c r="L132" s="53" t="str">
        <f t="shared" si="65"/>
        <v>Vento профи уневерсальная полная</v>
      </c>
      <c r="M132" s="60"/>
      <c r="N132" s="61"/>
      <c r="O132" s="158" t="str">
        <f t="shared" si="66"/>
        <v>шт</v>
      </c>
      <c r="P132" s="62">
        <f t="shared" si="67"/>
        <v>5105.625</v>
      </c>
      <c r="Q132" s="55"/>
      <c r="R132" s="63">
        <f>G132</f>
        <v>4</v>
      </c>
      <c r="S132" s="64">
        <f>Q132*R132</f>
        <v>0</v>
      </c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</row>
    <row r="133" spans="1:29" s="48" customFormat="1" ht="29.25" customHeight="1" x14ac:dyDescent="0.25">
      <c r="A133" s="51"/>
      <c r="B133" s="83">
        <v>9</v>
      </c>
      <c r="C133" s="53" t="s">
        <v>101</v>
      </c>
      <c r="D133" s="53" t="s">
        <v>102</v>
      </c>
      <c r="E133" s="54" t="s">
        <v>15</v>
      </c>
      <c r="F133" s="55">
        <v>1671.6000000000001</v>
      </c>
      <c r="G133" s="97">
        <v>8</v>
      </c>
      <c r="H133" s="98">
        <f t="shared" si="62"/>
        <v>13372.800000000001</v>
      </c>
      <c r="I133" s="145"/>
      <c r="J133" s="58">
        <f t="shared" si="63"/>
        <v>9</v>
      </c>
      <c r="K133" s="59" t="str">
        <f t="shared" si="64"/>
        <v>Строп веревочный одинарный регулируемый с амортизатором</v>
      </c>
      <c r="L133" s="53" t="str">
        <f t="shared" si="65"/>
        <v>"аВ12р"</v>
      </c>
      <c r="M133" s="60"/>
      <c r="N133" s="61"/>
      <c r="O133" s="158" t="str">
        <f t="shared" si="66"/>
        <v>шт</v>
      </c>
      <c r="P133" s="62">
        <f t="shared" si="67"/>
        <v>1671.6000000000001</v>
      </c>
      <c r="Q133" s="55"/>
      <c r="R133" s="63">
        <f>G133</f>
        <v>8</v>
      </c>
      <c r="S133" s="64">
        <f>Q133*R133</f>
        <v>0</v>
      </c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</row>
    <row r="134" spans="1:29" s="48" customFormat="1" ht="29.25" customHeight="1" x14ac:dyDescent="0.25">
      <c r="A134" s="51"/>
      <c r="B134" s="83">
        <v>10</v>
      </c>
      <c r="C134" s="53" t="s">
        <v>107</v>
      </c>
      <c r="D134" s="53" t="s">
        <v>108</v>
      </c>
      <c r="E134" s="54" t="s">
        <v>15</v>
      </c>
      <c r="F134" s="55">
        <v>796.42500000000007</v>
      </c>
      <c r="G134" s="97">
        <v>1</v>
      </c>
      <c r="H134" s="98">
        <f t="shared" si="62"/>
        <v>796.42500000000007</v>
      </c>
      <c r="I134" s="145"/>
      <c r="J134" s="58">
        <f t="shared" si="63"/>
        <v>10</v>
      </c>
      <c r="K134" s="59" t="str">
        <f t="shared" si="64"/>
        <v>Строп для позиционирования регулируемый</v>
      </c>
      <c r="L134" s="53" t="str">
        <f t="shared" si="65"/>
        <v>"В11р"</v>
      </c>
      <c r="M134" s="60"/>
      <c r="N134" s="61"/>
      <c r="O134" s="158" t="str">
        <f t="shared" si="66"/>
        <v>шт</v>
      </c>
      <c r="P134" s="62">
        <f t="shared" si="67"/>
        <v>796.42500000000007</v>
      </c>
      <c r="Q134" s="55"/>
      <c r="R134" s="63">
        <f t="shared" si="68"/>
        <v>1</v>
      </c>
      <c r="S134" s="64">
        <f t="shared" si="69"/>
        <v>0</v>
      </c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</row>
    <row r="135" spans="1:29" s="48" customFormat="1" ht="29.25" customHeight="1" x14ac:dyDescent="0.25">
      <c r="A135" s="51"/>
      <c r="B135" s="83">
        <v>11</v>
      </c>
      <c r="C135" s="53" t="s">
        <v>119</v>
      </c>
      <c r="D135" s="53" t="s">
        <v>120</v>
      </c>
      <c r="E135" s="54" t="s">
        <v>15</v>
      </c>
      <c r="F135" s="55">
        <v>714</v>
      </c>
      <c r="G135" s="97">
        <v>1</v>
      </c>
      <c r="H135" s="98">
        <f t="shared" si="62"/>
        <v>714</v>
      </c>
      <c r="I135" s="145"/>
      <c r="J135" s="58">
        <f t="shared" si="63"/>
        <v>11</v>
      </c>
      <c r="K135" s="59" t="str">
        <f t="shared" si="64"/>
        <v>Строп страховочный с карабином "Восток" (10м)</v>
      </c>
      <c r="L135" s="53" t="str">
        <f t="shared" si="65"/>
        <v>"Восток" (10м)</v>
      </c>
      <c r="M135" s="60"/>
      <c r="N135" s="61"/>
      <c r="O135" s="158" t="str">
        <f t="shared" si="66"/>
        <v>шт</v>
      </c>
      <c r="P135" s="62">
        <f t="shared" si="67"/>
        <v>714</v>
      </c>
      <c r="Q135" s="55"/>
      <c r="R135" s="63">
        <f t="shared" ref="R135:R136" si="70">G135</f>
        <v>1</v>
      </c>
      <c r="S135" s="64">
        <f t="shared" ref="S135:S136" si="71">Q135*R135</f>
        <v>0</v>
      </c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</row>
    <row r="136" spans="1:29" s="48" customFormat="1" ht="40.5" customHeight="1" x14ac:dyDescent="0.25">
      <c r="A136" s="51"/>
      <c r="B136" s="156">
        <v>12</v>
      </c>
      <c r="C136" s="160" t="s">
        <v>205</v>
      </c>
      <c r="D136" s="160" t="s">
        <v>206</v>
      </c>
      <c r="E136" s="144" t="s">
        <v>15</v>
      </c>
      <c r="F136" s="157">
        <v>372.75</v>
      </c>
      <c r="G136" s="97">
        <v>3</v>
      </c>
      <c r="H136" s="98">
        <f t="shared" si="62"/>
        <v>1118.25</v>
      </c>
      <c r="I136" s="145"/>
      <c r="J136" s="58">
        <f t="shared" si="63"/>
        <v>12</v>
      </c>
      <c r="K136" s="59" t="str">
        <f t="shared" si="64"/>
        <v>Чехол защитный Защитный чехол для комплекта для подъёма на опоры</v>
      </c>
      <c r="L136" s="53" t="str">
        <f t="shared" si="65"/>
        <v xml:space="preserve">Ч3-60 см. без карабина ЭНЕРГО 70 </v>
      </c>
      <c r="M136" s="60"/>
      <c r="N136" s="61"/>
      <c r="O136" s="158" t="str">
        <f t="shared" si="66"/>
        <v>шт</v>
      </c>
      <c r="P136" s="62">
        <f t="shared" si="67"/>
        <v>372.75</v>
      </c>
      <c r="Q136" s="55"/>
      <c r="R136" s="63">
        <f t="shared" si="70"/>
        <v>3</v>
      </c>
      <c r="S136" s="64">
        <f t="shared" si="71"/>
        <v>0</v>
      </c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</row>
    <row r="137" spans="1:29" s="82" customFormat="1" ht="15.75" x14ac:dyDescent="0.25">
      <c r="A137" s="65"/>
      <c r="B137" s="103"/>
      <c r="C137" s="104" t="s">
        <v>16</v>
      </c>
      <c r="D137" s="105"/>
      <c r="E137" s="73"/>
      <c r="F137" s="106"/>
      <c r="G137" s="107"/>
      <c r="H137" s="108">
        <f>SUM(H125:H136)</f>
        <v>111073.20833333334</v>
      </c>
      <c r="I137" s="73"/>
      <c r="J137" s="74"/>
      <c r="K137" s="75" t="str">
        <f>C137</f>
        <v>ИТОГО:</v>
      </c>
      <c r="L137" s="68"/>
      <c r="M137" s="94"/>
      <c r="N137" s="159"/>
      <c r="O137" s="95"/>
      <c r="P137" s="78"/>
      <c r="Q137" s="79"/>
      <c r="R137" s="80"/>
      <c r="S137" s="81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</row>
    <row r="138" spans="1:29" s="82" customFormat="1" ht="49.5" customHeight="1" x14ac:dyDescent="0.25">
      <c r="A138" s="65"/>
      <c r="B138" s="168" t="s">
        <v>34</v>
      </c>
      <c r="C138" s="169"/>
      <c r="D138" s="169"/>
      <c r="E138" s="169"/>
      <c r="F138" s="169"/>
      <c r="G138" s="169"/>
      <c r="H138" s="170"/>
      <c r="I138" s="73"/>
      <c r="J138" s="171" t="s">
        <v>24</v>
      </c>
      <c r="K138" s="172"/>
      <c r="L138" s="172"/>
      <c r="M138" s="172"/>
      <c r="N138" s="173"/>
      <c r="O138" s="172"/>
      <c r="P138" s="172"/>
      <c r="Q138" s="172"/>
      <c r="R138" s="172"/>
      <c r="S138" s="174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</row>
    <row r="139" spans="1:29" s="48" customFormat="1" ht="27.75" customHeight="1" x14ac:dyDescent="0.25">
      <c r="A139" s="51"/>
      <c r="B139" s="83">
        <v>1</v>
      </c>
      <c r="C139" s="53" t="s">
        <v>76</v>
      </c>
      <c r="D139" s="154" t="s">
        <v>195</v>
      </c>
      <c r="E139" s="54" t="s">
        <v>15</v>
      </c>
      <c r="F139" s="99">
        <v>2672.25</v>
      </c>
      <c r="G139" s="97">
        <v>1</v>
      </c>
      <c r="H139" s="98">
        <f>F139*G139</f>
        <v>2672.25</v>
      </c>
      <c r="I139" s="145"/>
      <c r="J139" s="58">
        <f t="shared" ref="J139:L142" si="72">B139</f>
        <v>1</v>
      </c>
      <c r="K139" s="59" t="str">
        <f t="shared" si="72"/>
        <v>Привязь страховочная</v>
      </c>
      <c r="L139" s="53" t="str">
        <f t="shared" si="72"/>
        <v>УСП 11а 432 размер 2</v>
      </c>
      <c r="M139" s="60"/>
      <c r="N139" s="61"/>
      <c r="O139" s="158" t="s">
        <v>15</v>
      </c>
      <c r="P139" s="62">
        <f>F139</f>
        <v>2672.25</v>
      </c>
      <c r="Q139" s="55"/>
      <c r="R139" s="63">
        <f>G139</f>
        <v>1</v>
      </c>
      <c r="S139" s="64">
        <f>Q139*R139</f>
        <v>0</v>
      </c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</row>
    <row r="140" spans="1:29" s="48" customFormat="1" ht="27.75" customHeight="1" x14ac:dyDescent="0.25">
      <c r="A140" s="51"/>
      <c r="B140" s="83">
        <v>2</v>
      </c>
      <c r="C140" s="53" t="s">
        <v>76</v>
      </c>
      <c r="D140" s="154" t="s">
        <v>194</v>
      </c>
      <c r="E140" s="54" t="s">
        <v>15</v>
      </c>
      <c r="F140" s="99">
        <v>2672.25</v>
      </c>
      <c r="G140" s="97">
        <v>3</v>
      </c>
      <c r="H140" s="98">
        <f>F140*G140</f>
        <v>8016.75</v>
      </c>
      <c r="I140" s="145"/>
      <c r="J140" s="58">
        <f t="shared" si="72"/>
        <v>2</v>
      </c>
      <c r="K140" s="59" t="str">
        <f t="shared" si="72"/>
        <v>Привязь страховочная</v>
      </c>
      <c r="L140" s="53" t="str">
        <f t="shared" si="72"/>
        <v>УСП 11а 432 размер 1</v>
      </c>
      <c r="M140" s="60"/>
      <c r="N140" s="61"/>
      <c r="O140" s="158" t="s">
        <v>15</v>
      </c>
      <c r="P140" s="62">
        <f>F140</f>
        <v>2672.25</v>
      </c>
      <c r="Q140" s="55"/>
      <c r="R140" s="63">
        <f>G140</f>
        <v>3</v>
      </c>
      <c r="S140" s="64">
        <f>Q140*R140</f>
        <v>0</v>
      </c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</row>
    <row r="141" spans="1:29" s="48" customFormat="1" ht="27.75" customHeight="1" x14ac:dyDescent="0.25">
      <c r="A141" s="51"/>
      <c r="B141" s="83">
        <v>3</v>
      </c>
      <c r="C141" s="53" t="s">
        <v>103</v>
      </c>
      <c r="D141" s="53" t="s">
        <v>104</v>
      </c>
      <c r="E141" s="54" t="s">
        <v>15</v>
      </c>
      <c r="F141" s="99">
        <v>1527.2250000000001</v>
      </c>
      <c r="G141" s="97">
        <v>4</v>
      </c>
      <c r="H141" s="98">
        <f>F141*G141</f>
        <v>6108.9000000000005</v>
      </c>
      <c r="I141" s="145"/>
      <c r="J141" s="58">
        <f t="shared" si="72"/>
        <v>3</v>
      </c>
      <c r="K141" s="59" t="str">
        <f t="shared" si="72"/>
        <v>Строп веревочный одинарный с амортизатором ALN102</v>
      </c>
      <c r="L141" s="53" t="str">
        <f t="shared" si="72"/>
        <v>ALN102</v>
      </c>
      <c r="M141" s="60"/>
      <c r="N141" s="61"/>
      <c r="O141" s="158" t="s">
        <v>15</v>
      </c>
      <c r="P141" s="62">
        <f>F141</f>
        <v>1527.2250000000001</v>
      </c>
      <c r="Q141" s="55"/>
      <c r="R141" s="63">
        <f>G141</f>
        <v>4</v>
      </c>
      <c r="S141" s="64">
        <f>Q141*R141</f>
        <v>0</v>
      </c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</row>
    <row r="142" spans="1:29" s="48" customFormat="1" ht="27.75" customHeight="1" x14ac:dyDescent="0.25">
      <c r="A142" s="51"/>
      <c r="B142" s="83">
        <v>4</v>
      </c>
      <c r="C142" s="53" t="s">
        <v>107</v>
      </c>
      <c r="D142" s="53" t="s">
        <v>108</v>
      </c>
      <c r="E142" s="54" t="s">
        <v>15</v>
      </c>
      <c r="F142" s="99">
        <v>796.42500000000007</v>
      </c>
      <c r="G142" s="97">
        <v>4</v>
      </c>
      <c r="H142" s="98">
        <f>F142*G142</f>
        <v>3185.7000000000003</v>
      </c>
      <c r="I142" s="145"/>
      <c r="J142" s="58">
        <f t="shared" si="72"/>
        <v>4</v>
      </c>
      <c r="K142" s="59" t="str">
        <f t="shared" si="72"/>
        <v>Строп для позиционирования регулируемый</v>
      </c>
      <c r="L142" s="53" t="str">
        <f t="shared" si="72"/>
        <v>"В11р"</v>
      </c>
      <c r="M142" s="60"/>
      <c r="N142" s="61"/>
      <c r="O142" s="158" t="s">
        <v>15</v>
      </c>
      <c r="P142" s="62">
        <f>F142</f>
        <v>796.42500000000007</v>
      </c>
      <c r="Q142" s="55"/>
      <c r="R142" s="63">
        <f t="shared" ref="R142" si="73">G142</f>
        <v>4</v>
      </c>
      <c r="S142" s="64">
        <f t="shared" ref="S142" si="74">Q142*R142</f>
        <v>0</v>
      </c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</row>
    <row r="143" spans="1:29" s="82" customFormat="1" ht="15.75" x14ac:dyDescent="0.25">
      <c r="A143" s="65"/>
      <c r="B143" s="66"/>
      <c r="C143" s="67" t="s">
        <v>16</v>
      </c>
      <c r="D143" s="68"/>
      <c r="E143" s="69"/>
      <c r="F143" s="70"/>
      <c r="G143" s="109"/>
      <c r="H143" s="110">
        <f>SUM(H139:H142)</f>
        <v>19983.600000000002</v>
      </c>
      <c r="I143" s="73"/>
      <c r="J143" s="74"/>
      <c r="K143" s="75" t="str">
        <f>C143</f>
        <v>ИТОГО:</v>
      </c>
      <c r="L143" s="68"/>
      <c r="M143" s="94"/>
      <c r="N143" s="159"/>
      <c r="O143" s="95"/>
      <c r="P143" s="78"/>
      <c r="Q143" s="79"/>
      <c r="R143" s="80"/>
      <c r="S143" s="81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</row>
    <row r="144" spans="1:29" s="82" customFormat="1" ht="48.75" customHeight="1" x14ac:dyDescent="0.25">
      <c r="A144" s="65"/>
      <c r="B144" s="168" t="s">
        <v>35</v>
      </c>
      <c r="C144" s="169"/>
      <c r="D144" s="169"/>
      <c r="E144" s="169"/>
      <c r="F144" s="169"/>
      <c r="G144" s="169"/>
      <c r="H144" s="170"/>
      <c r="I144" s="73"/>
      <c r="J144" s="171" t="s">
        <v>25</v>
      </c>
      <c r="K144" s="172"/>
      <c r="L144" s="172"/>
      <c r="M144" s="172"/>
      <c r="N144" s="172"/>
      <c r="O144" s="172"/>
      <c r="P144" s="172"/>
      <c r="Q144" s="172"/>
      <c r="R144" s="172"/>
      <c r="S144" s="174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</row>
    <row r="145" spans="1:29" s="48" customFormat="1" ht="27.75" customHeight="1" x14ac:dyDescent="0.25">
      <c r="A145" s="51"/>
      <c r="B145" s="83">
        <v>1</v>
      </c>
      <c r="C145" s="53" t="s">
        <v>165</v>
      </c>
      <c r="D145" s="53" t="s">
        <v>166</v>
      </c>
      <c r="E145" s="54" t="s">
        <v>15</v>
      </c>
      <c r="F145" s="102">
        <v>4288.7749999999996</v>
      </c>
      <c r="G145" s="97">
        <v>2</v>
      </c>
      <c r="H145" s="98">
        <f t="shared" ref="H145:H153" si="75">F145*G145</f>
        <v>8577.5499999999993</v>
      </c>
      <c r="I145" s="145"/>
      <c r="J145" s="58">
        <f t="shared" ref="J145:J153" si="76">B145</f>
        <v>1</v>
      </c>
      <c r="K145" s="59" t="str">
        <f t="shared" ref="K145:K153" si="77">C145</f>
        <v>Канат спасательный</v>
      </c>
      <c r="L145" s="53" t="str">
        <f t="shared" ref="L145:L153" si="78">D145</f>
        <v>КСК 20</v>
      </c>
      <c r="M145" s="86"/>
      <c r="N145" s="86"/>
      <c r="O145" s="87" t="str">
        <f t="shared" ref="O145:O153" si="79">E145</f>
        <v>шт</v>
      </c>
      <c r="P145" s="62">
        <f t="shared" ref="P145:P153" si="80">F145</f>
        <v>4288.7749999999996</v>
      </c>
      <c r="Q145" s="55"/>
      <c r="R145" s="63">
        <f>G145</f>
        <v>2</v>
      </c>
      <c r="S145" s="64">
        <f>Q145*R145</f>
        <v>0</v>
      </c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</row>
    <row r="146" spans="1:29" s="48" customFormat="1" ht="27.75" customHeight="1" x14ac:dyDescent="0.25">
      <c r="A146" s="51"/>
      <c r="B146" s="83">
        <v>2</v>
      </c>
      <c r="C146" s="53" t="s">
        <v>159</v>
      </c>
      <c r="D146" s="53" t="s">
        <v>160</v>
      </c>
      <c r="E146" s="54" t="s">
        <v>15</v>
      </c>
      <c r="F146" s="55">
        <v>309.75</v>
      </c>
      <c r="G146" s="97">
        <v>2</v>
      </c>
      <c r="H146" s="98">
        <f t="shared" si="75"/>
        <v>619.5</v>
      </c>
      <c r="I146" s="145"/>
      <c r="J146" s="58">
        <f t="shared" si="76"/>
        <v>2</v>
      </c>
      <c r="K146" s="59" t="str">
        <f t="shared" si="77"/>
        <v>Карбин стальной с муфтой</v>
      </c>
      <c r="L146" s="53" t="str">
        <f t="shared" si="78"/>
        <v>"Стальной овал"</v>
      </c>
      <c r="M146" s="86"/>
      <c r="N146" s="86"/>
      <c r="O146" s="87" t="str">
        <f t="shared" si="79"/>
        <v>шт</v>
      </c>
      <c r="P146" s="62">
        <f t="shared" si="80"/>
        <v>309.75</v>
      </c>
      <c r="Q146" s="55"/>
      <c r="R146" s="63">
        <f t="shared" ref="R146:R151" si="81">G146</f>
        <v>2</v>
      </c>
      <c r="S146" s="64">
        <f t="shared" ref="S146:S151" si="82">Q146*R146</f>
        <v>0</v>
      </c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</row>
    <row r="147" spans="1:29" s="48" customFormat="1" ht="27.75" customHeight="1" x14ac:dyDescent="0.25">
      <c r="A147" s="51"/>
      <c r="B147" s="83">
        <v>3</v>
      </c>
      <c r="C147" s="53" t="s">
        <v>61</v>
      </c>
      <c r="D147" s="53" t="s">
        <v>62</v>
      </c>
      <c r="E147" s="54" t="s">
        <v>15</v>
      </c>
      <c r="F147" s="55">
        <v>1916.25</v>
      </c>
      <c r="G147" s="97">
        <v>20</v>
      </c>
      <c r="H147" s="98">
        <f t="shared" si="75"/>
        <v>38325</v>
      </c>
      <c r="I147" s="145"/>
      <c r="J147" s="58">
        <f t="shared" si="76"/>
        <v>3</v>
      </c>
      <c r="K147" s="59" t="str">
        <f t="shared" si="77"/>
        <v>Комплект для подъёма на опоры "Энерго-70"</v>
      </c>
      <c r="L147" s="53" t="str">
        <f t="shared" si="78"/>
        <v>"Энерго-70"</v>
      </c>
      <c r="M147" s="86"/>
      <c r="N147" s="86"/>
      <c r="O147" s="87" t="str">
        <f t="shared" si="79"/>
        <v>шт</v>
      </c>
      <c r="P147" s="62">
        <f t="shared" si="80"/>
        <v>1916.25</v>
      </c>
      <c r="Q147" s="55"/>
      <c r="R147" s="63">
        <f>G147</f>
        <v>20</v>
      </c>
      <c r="S147" s="64">
        <f>Q147*R147</f>
        <v>0</v>
      </c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</row>
    <row r="148" spans="1:29" s="48" customFormat="1" ht="27.75" customHeight="1" x14ac:dyDescent="0.25">
      <c r="A148" s="51"/>
      <c r="B148" s="83">
        <v>4</v>
      </c>
      <c r="C148" s="53" t="s">
        <v>67</v>
      </c>
      <c r="D148" s="53" t="s">
        <v>68</v>
      </c>
      <c r="E148" s="54" t="s">
        <v>15</v>
      </c>
      <c r="F148" s="55">
        <v>188.47499999999999</v>
      </c>
      <c r="G148" s="97">
        <v>2</v>
      </c>
      <c r="H148" s="98">
        <f t="shared" si="75"/>
        <v>376.95</v>
      </c>
      <c r="I148" s="145"/>
      <c r="J148" s="58">
        <f t="shared" si="76"/>
        <v>4</v>
      </c>
      <c r="K148" s="59" t="str">
        <f t="shared" si="77"/>
        <v>Петля крепежная</v>
      </c>
      <c r="L148" s="53" t="str">
        <f t="shared" si="78"/>
        <v>Люкс</v>
      </c>
      <c r="M148" s="86"/>
      <c r="N148" s="86"/>
      <c r="O148" s="87" t="str">
        <f t="shared" si="79"/>
        <v>шт</v>
      </c>
      <c r="P148" s="62">
        <f t="shared" si="80"/>
        <v>188.47499999999999</v>
      </c>
      <c r="Q148" s="55"/>
      <c r="R148" s="63">
        <f t="shared" si="81"/>
        <v>2</v>
      </c>
      <c r="S148" s="64">
        <f t="shared" si="82"/>
        <v>0</v>
      </c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</row>
    <row r="149" spans="1:29" s="48" customFormat="1" ht="45.75" customHeight="1" x14ac:dyDescent="0.25">
      <c r="A149" s="51"/>
      <c r="B149" s="83">
        <v>5</v>
      </c>
      <c r="C149" s="53" t="s">
        <v>74</v>
      </c>
      <c r="D149" s="53" t="s">
        <v>75</v>
      </c>
      <c r="E149" s="54" t="s">
        <v>17</v>
      </c>
      <c r="F149" s="55">
        <v>7728.0000000000009</v>
      </c>
      <c r="G149" s="97">
        <v>6</v>
      </c>
      <c r="H149" s="98">
        <f t="shared" si="75"/>
        <v>46368.000000000007</v>
      </c>
      <c r="I149" s="145"/>
      <c r="J149" s="58">
        <f t="shared" si="76"/>
        <v>5</v>
      </c>
      <c r="K149" s="59" t="str">
        <f t="shared" si="77"/>
        <v>привязь Высота 042 арт.vst.042 размер 2 со стропом Энерго70 в комплекте</v>
      </c>
      <c r="L149" s="53" t="str">
        <f t="shared" si="78"/>
        <v>Высота 042 арт.vst.042 размер 2, строп Энерго70</v>
      </c>
      <c r="M149" s="86"/>
      <c r="N149" s="86"/>
      <c r="O149" s="87" t="str">
        <f t="shared" si="79"/>
        <v>компл</v>
      </c>
      <c r="P149" s="62">
        <f t="shared" si="80"/>
        <v>7728.0000000000009</v>
      </c>
      <c r="Q149" s="55"/>
      <c r="R149" s="63">
        <f>G149</f>
        <v>6</v>
      </c>
      <c r="S149" s="64">
        <f>Q149*R149</f>
        <v>0</v>
      </c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</row>
    <row r="150" spans="1:29" s="48" customFormat="1" ht="31.5" customHeight="1" x14ac:dyDescent="0.25">
      <c r="A150" s="51"/>
      <c r="B150" s="83">
        <v>6</v>
      </c>
      <c r="C150" s="53" t="s">
        <v>91</v>
      </c>
      <c r="D150" s="53" t="s">
        <v>92</v>
      </c>
      <c r="E150" s="54" t="s">
        <v>15</v>
      </c>
      <c r="F150" s="55">
        <v>5105.625</v>
      </c>
      <c r="G150" s="97">
        <v>23</v>
      </c>
      <c r="H150" s="98">
        <f t="shared" si="75"/>
        <v>117429.375</v>
      </c>
      <c r="I150" s="145"/>
      <c r="J150" s="58">
        <f t="shared" si="76"/>
        <v>6</v>
      </c>
      <c r="K150" s="59" t="str">
        <f t="shared" si="77"/>
        <v>Страховочная система (привязь) с плечными и ножными обхватами</v>
      </c>
      <c r="L150" s="53" t="str">
        <f t="shared" si="78"/>
        <v>Vento профи уневерсальная полная</v>
      </c>
      <c r="M150" s="86"/>
      <c r="N150" s="86"/>
      <c r="O150" s="87" t="str">
        <f t="shared" si="79"/>
        <v>шт</v>
      </c>
      <c r="P150" s="62">
        <f t="shared" si="80"/>
        <v>5105.625</v>
      </c>
      <c r="Q150" s="55"/>
      <c r="R150" s="63">
        <f>G150</f>
        <v>23</v>
      </c>
      <c r="S150" s="64">
        <f>Q150*R150</f>
        <v>0</v>
      </c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</row>
    <row r="151" spans="1:29" s="48" customFormat="1" ht="31.5" customHeight="1" x14ac:dyDescent="0.25">
      <c r="A151" s="51"/>
      <c r="B151" s="83">
        <v>7</v>
      </c>
      <c r="C151" s="53" t="s">
        <v>184</v>
      </c>
      <c r="D151" s="53" t="s">
        <v>185</v>
      </c>
      <c r="E151" s="54" t="s">
        <v>15</v>
      </c>
      <c r="F151" s="55">
        <v>666.66666666666674</v>
      </c>
      <c r="G151" s="97">
        <v>5</v>
      </c>
      <c r="H151" s="98">
        <f t="shared" si="75"/>
        <v>3333.3333333333339</v>
      </c>
      <c r="I151" s="145"/>
      <c r="J151" s="58">
        <f t="shared" si="76"/>
        <v>7</v>
      </c>
      <c r="K151" s="59" t="str">
        <f t="shared" si="77"/>
        <v>Строп из каната капронового</v>
      </c>
      <c r="L151" s="53" t="str">
        <f t="shared" si="78"/>
        <v>СК-21</v>
      </c>
      <c r="M151" s="86"/>
      <c r="N151" s="86"/>
      <c r="O151" s="87" t="str">
        <f t="shared" si="79"/>
        <v>шт</v>
      </c>
      <c r="P151" s="62">
        <f t="shared" si="80"/>
        <v>666.66666666666674</v>
      </c>
      <c r="Q151" s="55"/>
      <c r="R151" s="63">
        <f t="shared" si="81"/>
        <v>5</v>
      </c>
      <c r="S151" s="64">
        <f t="shared" si="82"/>
        <v>0</v>
      </c>
      <c r="T151" s="145"/>
      <c r="U151" s="145"/>
      <c r="V151" s="145"/>
      <c r="W151" s="145"/>
      <c r="X151" s="145"/>
      <c r="Y151" s="145"/>
      <c r="Z151" s="145"/>
      <c r="AA151" s="145"/>
      <c r="AB151" s="145"/>
      <c r="AC151" s="145"/>
    </row>
    <row r="152" spans="1:29" s="48" customFormat="1" ht="45.75" customHeight="1" x14ac:dyDescent="0.25">
      <c r="A152" s="51"/>
      <c r="B152" s="83">
        <v>8</v>
      </c>
      <c r="C152" s="53" t="s">
        <v>200</v>
      </c>
      <c r="D152" s="53" t="s">
        <v>201</v>
      </c>
      <c r="E152" s="54" t="s">
        <v>15</v>
      </c>
      <c r="F152" s="55">
        <v>2205</v>
      </c>
      <c r="G152" s="97">
        <v>2</v>
      </c>
      <c r="H152" s="98">
        <f t="shared" si="75"/>
        <v>4410</v>
      </c>
      <c r="I152" s="145"/>
      <c r="J152" s="58">
        <f t="shared" si="76"/>
        <v>8</v>
      </c>
      <c r="K152" s="59" t="str">
        <f t="shared" si="77"/>
        <v>Строп из каната, регулируемый, с МРД</v>
      </c>
      <c r="L152" s="53" t="str">
        <f t="shared" si="78"/>
        <v>В33520 с ЧЗ-1 «ПроВиТекс»</v>
      </c>
      <c r="M152" s="86"/>
      <c r="N152" s="86"/>
      <c r="O152" s="87" t="str">
        <f t="shared" si="79"/>
        <v>шт</v>
      </c>
      <c r="P152" s="62">
        <f t="shared" si="80"/>
        <v>2205</v>
      </c>
      <c r="Q152" s="55"/>
      <c r="R152" s="63">
        <f>G152</f>
        <v>2</v>
      </c>
      <c r="S152" s="64">
        <f>Q152*R152</f>
        <v>0</v>
      </c>
      <c r="T152" s="145"/>
      <c r="U152" s="145"/>
      <c r="V152" s="145"/>
      <c r="W152" s="145"/>
      <c r="X152" s="145"/>
      <c r="Y152" s="145"/>
      <c r="Z152" s="145"/>
      <c r="AA152" s="145"/>
      <c r="AB152" s="145"/>
      <c r="AC152" s="145"/>
    </row>
    <row r="153" spans="1:29" s="48" customFormat="1" ht="27" customHeight="1" x14ac:dyDescent="0.25">
      <c r="A153" s="51"/>
      <c r="B153" s="141">
        <v>9</v>
      </c>
      <c r="C153" s="53" t="s">
        <v>109</v>
      </c>
      <c r="D153" s="53" t="s">
        <v>110</v>
      </c>
      <c r="E153" s="54" t="s">
        <v>15</v>
      </c>
      <c r="F153" s="142">
        <v>2297.4</v>
      </c>
      <c r="G153" s="97">
        <v>6</v>
      </c>
      <c r="H153" s="143">
        <f t="shared" si="75"/>
        <v>13784.400000000001</v>
      </c>
      <c r="I153" s="145"/>
      <c r="J153" s="146">
        <f t="shared" si="76"/>
        <v>9</v>
      </c>
      <c r="K153" s="59" t="str">
        <f t="shared" si="77"/>
        <v>Строп ленточный,2-х ветьевой,</v>
      </c>
      <c r="L153" s="53" t="str">
        <f t="shared" si="78"/>
        <v>Л22721</v>
      </c>
      <c r="M153" s="86"/>
      <c r="N153" s="86"/>
      <c r="O153" s="87" t="str">
        <f t="shared" si="79"/>
        <v>шт</v>
      </c>
      <c r="P153" s="62">
        <f t="shared" si="80"/>
        <v>2297.4</v>
      </c>
      <c r="Q153" s="55"/>
      <c r="R153" s="63">
        <f>G153</f>
        <v>6</v>
      </c>
      <c r="S153" s="64">
        <f>Q153*R153</f>
        <v>0</v>
      </c>
      <c r="T153" s="145"/>
      <c r="U153" s="145"/>
      <c r="V153" s="145"/>
      <c r="W153" s="145"/>
      <c r="X153" s="145"/>
      <c r="Y153" s="145"/>
      <c r="Z153" s="145"/>
      <c r="AA153" s="145"/>
      <c r="AB153" s="145"/>
      <c r="AC153" s="145"/>
    </row>
    <row r="154" spans="1:29" s="82" customFormat="1" ht="15.75" x14ac:dyDescent="0.25">
      <c r="A154" s="65"/>
      <c r="B154" s="111"/>
      <c r="C154" s="67" t="s">
        <v>16</v>
      </c>
      <c r="D154" s="68"/>
      <c r="E154" s="69"/>
      <c r="F154" s="70"/>
      <c r="G154" s="109"/>
      <c r="H154" s="112">
        <f>SUM(H145:H153)</f>
        <v>233224.10833333334</v>
      </c>
      <c r="I154" s="73"/>
      <c r="J154" s="111"/>
      <c r="K154" s="113" t="str">
        <f>C154</f>
        <v>ИТОГО:</v>
      </c>
      <c r="L154" s="68"/>
      <c r="M154" s="77"/>
      <c r="N154" s="77"/>
      <c r="O154" s="114"/>
      <c r="P154" s="115"/>
      <c r="Q154" s="70"/>
      <c r="R154" s="116"/>
      <c r="S154" s="115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</row>
    <row r="155" spans="1:29" s="82" customFormat="1" ht="47.25" customHeight="1" x14ac:dyDescent="0.25">
      <c r="A155" s="65"/>
      <c r="B155" s="178" t="s">
        <v>36</v>
      </c>
      <c r="C155" s="172"/>
      <c r="D155" s="172"/>
      <c r="E155" s="172"/>
      <c r="F155" s="172"/>
      <c r="G155" s="172"/>
      <c r="H155" s="179"/>
      <c r="I155" s="73"/>
      <c r="J155" s="180" t="s">
        <v>37</v>
      </c>
      <c r="K155" s="181"/>
      <c r="L155" s="181"/>
      <c r="M155" s="181"/>
      <c r="N155" s="181"/>
      <c r="O155" s="181"/>
      <c r="P155" s="181"/>
      <c r="Q155" s="181"/>
      <c r="R155" s="181"/>
      <c r="S155" s="182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</row>
    <row r="156" spans="1:29" s="82" customFormat="1" ht="27" customHeight="1" x14ac:dyDescent="0.25">
      <c r="A156" s="65"/>
      <c r="B156" s="140">
        <v>1</v>
      </c>
      <c r="C156" s="53" t="s">
        <v>145</v>
      </c>
      <c r="D156" s="53" t="s">
        <v>146</v>
      </c>
      <c r="E156" s="54" t="s">
        <v>15</v>
      </c>
      <c r="F156" s="99">
        <v>8347.66</v>
      </c>
      <c r="G156" s="97">
        <v>1</v>
      </c>
      <c r="H156" s="85">
        <f t="shared" ref="H156:H162" si="83">F156*G156</f>
        <v>8347.66</v>
      </c>
      <c r="I156" s="73"/>
      <c r="J156" s="137">
        <v>1</v>
      </c>
      <c r="K156" s="147" t="str">
        <f t="shared" ref="K156:L162" si="84">C156</f>
        <v>Блокирующие инерционное устройство втягивающего типа НВ-03</v>
      </c>
      <c r="L156" s="137" t="str">
        <f t="shared" si="84"/>
        <v>НВ-03</v>
      </c>
      <c r="M156" s="150"/>
      <c r="N156" s="137"/>
      <c r="O156" s="137" t="str">
        <f t="shared" ref="O156:P162" si="85">E156</f>
        <v>шт</v>
      </c>
      <c r="P156" s="138">
        <f t="shared" si="85"/>
        <v>8347.66</v>
      </c>
      <c r="Q156" s="137"/>
      <c r="R156" s="139">
        <f>G156</f>
        <v>1</v>
      </c>
      <c r="S156" s="137">
        <f t="shared" ref="S156:S162" si="86">Q156*R156</f>
        <v>0</v>
      </c>
      <c r="T156" s="73"/>
      <c r="U156" s="73"/>
      <c r="V156" s="73"/>
      <c r="W156" s="73"/>
      <c r="X156" s="73"/>
      <c r="Y156" s="73"/>
      <c r="Z156" s="73"/>
      <c r="AA156" s="73"/>
      <c r="AB156" s="73"/>
      <c r="AC156" s="73"/>
    </row>
    <row r="157" spans="1:29" s="82" customFormat="1" ht="27" customHeight="1" x14ac:dyDescent="0.25">
      <c r="A157" s="65"/>
      <c r="B157" s="140">
        <v>2</v>
      </c>
      <c r="C157" s="53" t="s">
        <v>167</v>
      </c>
      <c r="D157" s="53" t="s">
        <v>168</v>
      </c>
      <c r="E157" s="54" t="s">
        <v>15</v>
      </c>
      <c r="F157" s="99">
        <v>982.8</v>
      </c>
      <c r="G157" s="97">
        <v>2</v>
      </c>
      <c r="H157" s="85">
        <f t="shared" si="83"/>
        <v>1965.6</v>
      </c>
      <c r="I157" s="73"/>
      <c r="J157" s="137">
        <v>1</v>
      </c>
      <c r="K157" s="147" t="str">
        <f t="shared" si="84"/>
        <v>Канат страховочный</v>
      </c>
      <c r="L157" s="137" t="str">
        <f t="shared" si="84"/>
        <v>КСЛ-10</v>
      </c>
      <c r="M157" s="150"/>
      <c r="N157" s="137"/>
      <c r="O157" s="137" t="str">
        <f t="shared" si="85"/>
        <v>шт</v>
      </c>
      <c r="P157" s="138">
        <f t="shared" si="85"/>
        <v>982.8</v>
      </c>
      <c r="Q157" s="137"/>
      <c r="R157" s="139">
        <f>G157</f>
        <v>2</v>
      </c>
      <c r="S157" s="137">
        <f t="shared" si="86"/>
        <v>0</v>
      </c>
      <c r="T157" s="73"/>
      <c r="U157" s="73"/>
      <c r="V157" s="73"/>
      <c r="W157" s="73"/>
      <c r="X157" s="73"/>
      <c r="Y157" s="73"/>
      <c r="Z157" s="73"/>
      <c r="AA157" s="73"/>
      <c r="AB157" s="73"/>
      <c r="AC157" s="73"/>
    </row>
    <row r="158" spans="1:29" s="48" customFormat="1" ht="30" customHeight="1" x14ac:dyDescent="0.25">
      <c r="A158" s="51"/>
      <c r="B158" s="140">
        <v>3</v>
      </c>
      <c r="C158" s="53" t="s">
        <v>155</v>
      </c>
      <c r="D158" s="53" t="s">
        <v>156</v>
      </c>
      <c r="E158" s="54" t="s">
        <v>15</v>
      </c>
      <c r="F158" s="99">
        <v>239.39999999999998</v>
      </c>
      <c r="G158" s="97">
        <v>3</v>
      </c>
      <c r="H158" s="85">
        <f t="shared" si="83"/>
        <v>718.19999999999993</v>
      </c>
      <c r="I158" s="145"/>
      <c r="J158" s="131">
        <f>B158</f>
        <v>3</v>
      </c>
      <c r="K158" s="148" t="str">
        <f t="shared" si="84"/>
        <v>Проектор сменный ЧЗ-1</v>
      </c>
      <c r="L158" s="137" t="str">
        <f t="shared" si="84"/>
        <v>ЧЗ-1</v>
      </c>
      <c r="M158" s="151"/>
      <c r="N158" s="132"/>
      <c r="O158" s="133" t="str">
        <f t="shared" si="85"/>
        <v>шт</v>
      </c>
      <c r="P158" s="134">
        <f t="shared" si="85"/>
        <v>239.39999999999998</v>
      </c>
      <c r="Q158" s="102"/>
      <c r="R158" s="135">
        <f t="shared" ref="R158" si="87">G158</f>
        <v>3</v>
      </c>
      <c r="S158" s="136">
        <f t="shared" si="86"/>
        <v>0</v>
      </c>
      <c r="T158" s="145"/>
      <c r="U158" s="145"/>
      <c r="V158" s="145"/>
      <c r="W158" s="145"/>
      <c r="X158" s="145"/>
      <c r="Y158" s="145"/>
      <c r="Z158" s="145"/>
      <c r="AA158" s="145"/>
      <c r="AB158" s="145"/>
      <c r="AC158" s="145"/>
    </row>
    <row r="159" spans="1:29" s="48" customFormat="1" ht="30" customHeight="1" x14ac:dyDescent="0.25">
      <c r="A159" s="51"/>
      <c r="B159" s="140">
        <v>4</v>
      </c>
      <c r="C159" s="53" t="s">
        <v>133</v>
      </c>
      <c r="D159" s="53" t="s">
        <v>134</v>
      </c>
      <c r="E159" s="54" t="s">
        <v>15</v>
      </c>
      <c r="F159" s="99">
        <v>8426.25</v>
      </c>
      <c r="G159" s="97">
        <v>6</v>
      </c>
      <c r="H159" s="85">
        <f t="shared" si="83"/>
        <v>50557.5</v>
      </c>
      <c r="I159" s="145"/>
      <c r="J159" s="131">
        <f>B159</f>
        <v>4</v>
      </c>
      <c r="K159" s="148" t="str">
        <f t="shared" si="84"/>
        <v>Ролик со стопором (блок зажим)</v>
      </c>
      <c r="L159" s="137" t="str">
        <f t="shared" si="84"/>
        <v>PETZL PRO TRAXION</v>
      </c>
      <c r="M159" s="151"/>
      <c r="N159" s="132"/>
      <c r="O159" s="133" t="str">
        <f t="shared" si="85"/>
        <v>шт</v>
      </c>
      <c r="P159" s="134">
        <f t="shared" si="85"/>
        <v>8426.25</v>
      </c>
      <c r="Q159" s="102"/>
      <c r="R159" s="135">
        <f t="shared" ref="R159:R162" si="88">G159</f>
        <v>6</v>
      </c>
      <c r="S159" s="136">
        <f t="shared" si="86"/>
        <v>0</v>
      </c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</row>
    <row r="160" spans="1:29" s="82" customFormat="1" ht="27" customHeight="1" x14ac:dyDescent="0.25">
      <c r="A160" s="65"/>
      <c r="B160" s="140">
        <v>5</v>
      </c>
      <c r="C160" s="53" t="s">
        <v>135</v>
      </c>
      <c r="D160" s="53" t="s">
        <v>136</v>
      </c>
      <c r="E160" s="54" t="s">
        <v>15</v>
      </c>
      <c r="F160" s="99">
        <v>10959.9</v>
      </c>
      <c r="G160" s="97">
        <v>3</v>
      </c>
      <c r="H160" s="85">
        <f t="shared" si="83"/>
        <v>32879.699999999997</v>
      </c>
      <c r="I160" s="73"/>
      <c r="J160" s="137">
        <v>1</v>
      </c>
      <c r="K160" s="147" t="str">
        <f t="shared" si="84"/>
        <v>Средство защиты втягивающего типа</v>
      </c>
      <c r="L160" s="137" t="str">
        <f t="shared" si="84"/>
        <v>СЗВТ-206 "ПроВиТекс"</v>
      </c>
      <c r="M160" s="150"/>
      <c r="N160" s="137"/>
      <c r="O160" s="137" t="str">
        <f t="shared" si="85"/>
        <v>шт</v>
      </c>
      <c r="P160" s="138">
        <f t="shared" si="85"/>
        <v>10959.9</v>
      </c>
      <c r="Q160" s="137"/>
      <c r="R160" s="139">
        <f>G160</f>
        <v>3</v>
      </c>
      <c r="S160" s="137">
        <f t="shared" ref="S160:S161" si="89">Q160*R160</f>
        <v>0</v>
      </c>
      <c r="T160" s="73"/>
      <c r="U160" s="73"/>
      <c r="V160" s="73"/>
      <c r="W160" s="73"/>
      <c r="X160" s="73"/>
      <c r="Y160" s="73"/>
      <c r="Z160" s="73"/>
      <c r="AA160" s="73"/>
      <c r="AB160" s="73"/>
      <c r="AC160" s="73"/>
    </row>
    <row r="161" spans="1:29" s="48" customFormat="1" ht="30" customHeight="1" x14ac:dyDescent="0.25">
      <c r="A161" s="51"/>
      <c r="B161" s="140">
        <v>6</v>
      </c>
      <c r="C161" s="53" t="s">
        <v>137</v>
      </c>
      <c r="D161" s="53" t="s">
        <v>138</v>
      </c>
      <c r="E161" s="54" t="s">
        <v>15</v>
      </c>
      <c r="F161" s="99">
        <v>3087</v>
      </c>
      <c r="G161" s="97">
        <v>66</v>
      </c>
      <c r="H161" s="85">
        <f t="shared" si="83"/>
        <v>203742</v>
      </c>
      <c r="I161" s="145"/>
      <c r="J161" s="131">
        <f>B161</f>
        <v>6</v>
      </c>
      <c r="K161" s="148" t="str">
        <f t="shared" si="84"/>
        <v>Страховочная привязь с ножными лямками "АЛЬФА 5,0"</v>
      </c>
      <c r="L161" s="137" t="str">
        <f t="shared" si="84"/>
        <v>"АЛЬФА 5,0"</v>
      </c>
      <c r="M161" s="151"/>
      <c r="N161" s="132"/>
      <c r="O161" s="133" t="str">
        <f t="shared" si="85"/>
        <v>шт</v>
      </c>
      <c r="P161" s="134">
        <f t="shared" si="85"/>
        <v>3087</v>
      </c>
      <c r="Q161" s="102"/>
      <c r="R161" s="135">
        <f t="shared" ref="R161" si="90">G161</f>
        <v>66</v>
      </c>
      <c r="S161" s="136">
        <f t="shared" si="89"/>
        <v>0</v>
      </c>
      <c r="T161" s="145"/>
      <c r="U161" s="145"/>
      <c r="V161" s="145"/>
      <c r="W161" s="145"/>
      <c r="X161" s="145"/>
      <c r="Y161" s="145"/>
      <c r="Z161" s="145"/>
      <c r="AA161" s="145"/>
      <c r="AB161" s="145"/>
      <c r="AC161" s="145"/>
    </row>
    <row r="162" spans="1:29" s="48" customFormat="1" ht="30" customHeight="1" x14ac:dyDescent="0.25">
      <c r="A162" s="51"/>
      <c r="B162" s="140">
        <v>7</v>
      </c>
      <c r="C162" s="53" t="s">
        <v>105</v>
      </c>
      <c r="D162" s="53" t="s">
        <v>106</v>
      </c>
      <c r="E162" s="54" t="s">
        <v>15</v>
      </c>
      <c r="F162" s="99">
        <v>2401.875</v>
      </c>
      <c r="G162" s="97">
        <v>12</v>
      </c>
      <c r="H162" s="85">
        <f t="shared" si="83"/>
        <v>28822.5</v>
      </c>
      <c r="I162" s="145"/>
      <c r="J162" s="58">
        <f>B162</f>
        <v>7</v>
      </c>
      <c r="K162" s="149" t="str">
        <f t="shared" si="84"/>
        <v>Строп вереврчный двойной с амортизатором</v>
      </c>
      <c r="L162" s="137" t="str">
        <f t="shared" si="84"/>
        <v>аВ22р</v>
      </c>
      <c r="M162" s="152"/>
      <c r="N162" s="86"/>
      <c r="O162" s="87" t="str">
        <f t="shared" si="85"/>
        <v>шт</v>
      </c>
      <c r="P162" s="62">
        <f t="shared" si="85"/>
        <v>2401.875</v>
      </c>
      <c r="Q162" s="55"/>
      <c r="R162" s="63">
        <f t="shared" si="88"/>
        <v>12</v>
      </c>
      <c r="S162" s="64">
        <f t="shared" si="86"/>
        <v>0</v>
      </c>
      <c r="T162" s="145"/>
      <c r="U162" s="145"/>
      <c r="V162" s="145"/>
      <c r="W162" s="145"/>
      <c r="X162" s="145"/>
      <c r="Y162" s="145"/>
      <c r="Z162" s="145"/>
      <c r="AA162" s="145"/>
      <c r="AB162" s="145"/>
      <c r="AC162" s="145"/>
    </row>
    <row r="163" spans="1:29" s="82" customFormat="1" ht="16.5" thickBot="1" x14ac:dyDescent="0.3">
      <c r="A163" s="65"/>
      <c r="B163" s="117"/>
      <c r="C163" s="118" t="s">
        <v>16</v>
      </c>
      <c r="D163" s="119"/>
      <c r="E163" s="120"/>
      <c r="F163" s="120"/>
      <c r="G163" s="121"/>
      <c r="H163" s="122">
        <f>SUM(H156:H162)</f>
        <v>327033.16000000003</v>
      </c>
      <c r="I163" s="73"/>
      <c r="J163" s="74"/>
      <c r="K163" s="123" t="str">
        <f>C163</f>
        <v>ИТОГО:</v>
      </c>
      <c r="L163" s="153"/>
      <c r="M163" s="124"/>
      <c r="N163" s="124"/>
      <c r="O163" s="95">
        <f t="shared" ref="O163" si="91">E163</f>
        <v>0</v>
      </c>
      <c r="P163" s="78">
        <f>F163</f>
        <v>0</v>
      </c>
      <c r="Q163" s="79"/>
      <c r="R163" s="80">
        <f t="shared" si="8"/>
        <v>0</v>
      </c>
      <c r="S163" s="81">
        <f t="shared" si="9"/>
        <v>0</v>
      </c>
      <c r="T163" s="73"/>
      <c r="U163" s="73"/>
      <c r="V163" s="73"/>
      <c r="W163" s="73"/>
      <c r="X163" s="73"/>
      <c r="Y163" s="73"/>
      <c r="Z163" s="73"/>
      <c r="AA163" s="73"/>
      <c r="AB163" s="73"/>
      <c r="AC163" s="73"/>
    </row>
    <row r="164" spans="1:29" s="48" customFormat="1" ht="21" customHeight="1" thickBot="1" x14ac:dyDescent="0.3">
      <c r="A164" s="51"/>
      <c r="B164" s="186" t="s">
        <v>5</v>
      </c>
      <c r="C164" s="187"/>
      <c r="D164" s="187"/>
      <c r="E164" s="187"/>
      <c r="F164" s="187"/>
      <c r="G164" s="188"/>
      <c r="H164" s="125">
        <f>H163+H123+H137+H114+H72+H154+H143</f>
        <v>3117212.3983333339</v>
      </c>
      <c r="I164" s="145"/>
      <c r="J164" s="211" t="s">
        <v>5</v>
      </c>
      <c r="K164" s="212"/>
      <c r="L164" s="212"/>
      <c r="M164" s="212"/>
      <c r="N164" s="212"/>
      <c r="O164" s="212"/>
      <c r="P164" s="212"/>
      <c r="Q164" s="212"/>
      <c r="R164" s="213"/>
      <c r="S164" s="126">
        <f>SUM(S12:S163)</f>
        <v>0</v>
      </c>
      <c r="T164" s="145"/>
      <c r="U164" s="145"/>
      <c r="V164" s="145"/>
      <c r="W164" s="145"/>
      <c r="X164" s="145"/>
      <c r="Y164" s="145"/>
      <c r="Z164" s="145"/>
      <c r="AA164" s="145"/>
      <c r="AB164" s="145"/>
      <c r="AC164" s="145"/>
    </row>
    <row r="165" spans="1:29" s="82" customFormat="1" ht="15" customHeight="1" x14ac:dyDescent="0.25">
      <c r="A165" s="65"/>
      <c r="B165" s="198" t="s">
        <v>14</v>
      </c>
      <c r="C165" s="199"/>
      <c r="D165" s="199"/>
      <c r="E165" s="199"/>
      <c r="F165" s="199"/>
      <c r="G165" s="127">
        <v>0.2</v>
      </c>
      <c r="H165" s="128">
        <f>H164*G165</f>
        <v>623442.47966666683</v>
      </c>
      <c r="I165" s="73"/>
      <c r="J165" s="198" t="s">
        <v>14</v>
      </c>
      <c r="K165" s="199"/>
      <c r="L165" s="199"/>
      <c r="M165" s="199"/>
      <c r="N165" s="199"/>
      <c r="O165" s="199"/>
      <c r="P165" s="199"/>
      <c r="Q165" s="199"/>
      <c r="R165" s="129">
        <v>0.2</v>
      </c>
      <c r="S165" s="128">
        <f>S164*R165</f>
        <v>0</v>
      </c>
      <c r="T165" s="73"/>
      <c r="U165" s="73"/>
      <c r="V165" s="73"/>
      <c r="W165" s="73"/>
      <c r="X165" s="73"/>
      <c r="Y165" s="73"/>
      <c r="Z165" s="73"/>
      <c r="AA165" s="73"/>
      <c r="AB165" s="73"/>
      <c r="AC165" s="73"/>
    </row>
    <row r="166" spans="1:29" s="82" customFormat="1" ht="15.75" customHeight="1" thickBot="1" x14ac:dyDescent="0.3">
      <c r="A166" s="65"/>
      <c r="B166" s="189" t="s">
        <v>6</v>
      </c>
      <c r="C166" s="190"/>
      <c r="D166" s="190"/>
      <c r="E166" s="190"/>
      <c r="F166" s="190"/>
      <c r="G166" s="191"/>
      <c r="H166" s="130">
        <f>H164+H165</f>
        <v>3740654.8780000005</v>
      </c>
      <c r="I166" s="73"/>
      <c r="J166" s="189" t="s">
        <v>6</v>
      </c>
      <c r="K166" s="190"/>
      <c r="L166" s="190"/>
      <c r="M166" s="190"/>
      <c r="N166" s="190"/>
      <c r="O166" s="190"/>
      <c r="P166" s="190"/>
      <c r="Q166" s="190"/>
      <c r="R166" s="191"/>
      <c r="S166" s="130">
        <f>S164+S165</f>
        <v>0</v>
      </c>
      <c r="T166" s="73"/>
      <c r="U166" s="73"/>
      <c r="V166" s="73"/>
      <c r="W166" s="73"/>
      <c r="X166" s="73"/>
      <c r="Y166" s="73"/>
      <c r="Z166" s="73"/>
      <c r="AA166" s="73"/>
      <c r="AB166" s="73"/>
      <c r="AC166" s="73"/>
    </row>
    <row r="167" spans="1:29" s="8" customFormat="1" ht="15.75" customHeight="1" x14ac:dyDescent="0.25">
      <c r="A167" s="7"/>
      <c r="B167" s="9"/>
      <c r="C167" s="10"/>
      <c r="D167" s="9"/>
      <c r="E167" s="15"/>
      <c r="F167" s="28"/>
      <c r="G167" s="29"/>
      <c r="H167" s="11"/>
      <c r="I167" s="12"/>
      <c r="J167" s="13"/>
      <c r="K167" s="13"/>
      <c r="L167" s="13"/>
      <c r="M167" s="13"/>
      <c r="N167" s="13"/>
      <c r="O167" s="32"/>
      <c r="P167" s="32"/>
      <c r="Q167" s="32"/>
      <c r="R167" s="33"/>
      <c r="S167" s="14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</row>
    <row r="168" spans="1:29" x14ac:dyDescent="0.25">
      <c r="AC168" s="1"/>
    </row>
    <row r="169" spans="1:29" ht="157.5" customHeight="1" x14ac:dyDescent="0.25">
      <c r="K169" s="166" t="s">
        <v>22</v>
      </c>
      <c r="L169" s="167"/>
    </row>
  </sheetData>
  <mergeCells count="28">
    <mergeCell ref="B1:S1"/>
    <mergeCell ref="B3:F3"/>
    <mergeCell ref="B164:G164"/>
    <mergeCell ref="B166:G166"/>
    <mergeCell ref="B4:H4"/>
    <mergeCell ref="B9:H9"/>
    <mergeCell ref="J166:R166"/>
    <mergeCell ref="B165:F165"/>
    <mergeCell ref="J165:Q165"/>
    <mergeCell ref="J11:S11"/>
    <mergeCell ref="B73:H73"/>
    <mergeCell ref="J73:S73"/>
    <mergeCell ref="B124:H124"/>
    <mergeCell ref="J124:S124"/>
    <mergeCell ref="J9:S9"/>
    <mergeCell ref="J164:R164"/>
    <mergeCell ref="J3:S3"/>
    <mergeCell ref="J4:M4"/>
    <mergeCell ref="K169:L169"/>
    <mergeCell ref="B138:H138"/>
    <mergeCell ref="J138:S138"/>
    <mergeCell ref="C11:H11"/>
    <mergeCell ref="B115:H115"/>
    <mergeCell ref="J115:S115"/>
    <mergeCell ref="B155:H155"/>
    <mergeCell ref="J155:S155"/>
    <mergeCell ref="B144:H144"/>
    <mergeCell ref="J144:S144"/>
  </mergeCells>
  <pageMargins left="0.70866141732283472" right="0.70866141732283472" top="0.74803149606299213" bottom="0.74803149606299213" header="0.31496062992125984" footer="0.31496062992125984"/>
  <pageSetup paperSize="9" scale="25" fitToHeight="3" orientation="landscape" r:id="rId1"/>
  <ignoredErrors>
    <ignoredError sqref="O16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2021-10-12T23:58:27Z</cp:lastPrinted>
  <dcterms:created xsi:type="dcterms:W3CDTF">2018-05-22T01:14:50Z</dcterms:created>
  <dcterms:modified xsi:type="dcterms:W3CDTF">2021-10-12T23:58:31Z</dcterms:modified>
</cp:coreProperties>
</file>